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05" yWindow="345" windowWidth="17400" windowHeight="12015" tabRatio="732" activeTab="8"/>
  </bookViews>
  <sheets>
    <sheet name="Bac" sheetId="12" r:id="rId1"/>
    <sheet name="NAX" sheetId="1" r:id="rId2"/>
    <sheet name="Jur" sheetId="53" r:id="rId3"/>
    <sheet name="Koyuxi 2-1" sheetId="46" r:id="rId4"/>
    <sheet name="artaqin koyuxi" sheetId="62" r:id="rId5"/>
    <sheet name="Ampop" sheetId="55" r:id="rId6"/>
    <sheet name="Havaq 1" sheetId="22" r:id="rId7"/>
    <sheet name="kazm" sheetId="56" r:id="rId8"/>
    <sheet name="Ծավալ" sheetId="63" r:id="rId9"/>
  </sheets>
  <definedNames>
    <definedName name="_xlnm.Print_Area" localSheetId="4">'artaqin koyuxi'!$A$1:$P$45</definedName>
    <definedName name="_xlnm.Print_Area" localSheetId="0">Bac!$A$1:$J$34</definedName>
    <definedName name="_xlnm.Print_Area" localSheetId="2">Jur!$A$1:$Q$29</definedName>
    <definedName name="_xlnm.Print_Area" localSheetId="1">NAX!$A$1:$P$35</definedName>
    <definedName name="_xlnm.Print_Area" localSheetId="8">Ծավալ!$A$1:$G$68</definedName>
    <definedName name="_xlnm.Print_Titles" localSheetId="1">NAX!$10:$10</definedName>
    <definedName name="_xlnm.Print_Titles" localSheetId="8">Ծավալ!$7:$7</definedName>
  </definedNames>
  <calcPr calcId="125725"/>
  <fileRecoveryPr autoRecover="0"/>
</workbook>
</file>

<file path=xl/calcChain.xml><?xml version="1.0" encoding="utf-8"?>
<calcChain xmlns="http://schemas.openxmlformats.org/spreadsheetml/2006/main">
  <c r="O36" i="62"/>
  <c r="P36" s="1"/>
  <c r="M36"/>
  <c r="I36"/>
  <c r="G36"/>
  <c r="O35"/>
  <c r="P35" s="1"/>
  <c r="M35"/>
  <c r="I35"/>
  <c r="G35"/>
  <c r="N15" i="53" l="1"/>
  <c r="P15" s="1"/>
  <c r="M39" i="62" l="1"/>
  <c r="I39"/>
  <c r="G39"/>
  <c r="O38"/>
  <c r="P38" s="1"/>
  <c r="M38"/>
  <c r="I37"/>
  <c r="G37"/>
  <c r="I19"/>
  <c r="G19"/>
  <c r="M34"/>
  <c r="M33"/>
  <c r="M32"/>
  <c r="I32"/>
  <c r="G32"/>
  <c r="M31"/>
  <c r="I31"/>
  <c r="G31"/>
  <c r="O30"/>
  <c r="P30" s="1"/>
  <c r="M30"/>
  <c r="I29"/>
  <c r="G29"/>
  <c r="I27"/>
  <c r="G27"/>
  <c r="M26"/>
  <c r="I26"/>
  <c r="G26"/>
  <c r="I25"/>
  <c r="G25"/>
  <c r="I24"/>
  <c r="G24"/>
  <c r="I23"/>
  <c r="G23"/>
  <c r="I22"/>
  <c r="G22"/>
  <c r="I21"/>
  <c r="G21"/>
  <c r="I17"/>
  <c r="G17"/>
  <c r="I16"/>
  <c r="G16"/>
  <c r="M15"/>
  <c r="I15"/>
  <c r="G15"/>
  <c r="M14"/>
  <c r="I14"/>
  <c r="G14"/>
  <c r="M13"/>
  <c r="I13"/>
  <c r="G13"/>
  <c r="I12"/>
  <c r="G12"/>
  <c r="I11"/>
  <c r="G11"/>
  <c r="O37" l="1"/>
  <c r="P37" s="1"/>
  <c r="O39"/>
  <c r="P39" s="1"/>
  <c r="O17"/>
  <c r="P17" s="1"/>
  <c r="O31"/>
  <c r="P31" s="1"/>
  <c r="O19"/>
  <c r="P19" s="1"/>
  <c r="O22"/>
  <c r="P22" s="1"/>
  <c r="O13"/>
  <c r="P13" s="1"/>
  <c r="O32"/>
  <c r="P32" s="1"/>
  <c r="O16"/>
  <c r="P16" s="1"/>
  <c r="O11"/>
  <c r="P11" s="1"/>
  <c r="P40" s="1"/>
  <c r="O23"/>
  <c r="P23" s="1"/>
  <c r="O27"/>
  <c r="P27" s="1"/>
  <c r="O26"/>
  <c r="P26" s="1"/>
  <c r="O12"/>
  <c r="P12" s="1"/>
  <c r="O15"/>
  <c r="P15" s="1"/>
  <c r="O29"/>
  <c r="P29" s="1"/>
  <c r="O14"/>
  <c r="P14" s="1"/>
  <c r="O21"/>
  <c r="P21" s="1"/>
  <c r="O25"/>
  <c r="P25" s="1"/>
  <c r="O24"/>
  <c r="P24" s="1"/>
  <c r="I16" i="46"/>
  <c r="P41" i="62" l="1"/>
  <c r="P42" s="1"/>
  <c r="P43" l="1"/>
  <c r="P44" s="1"/>
  <c r="D14" i="22" s="1"/>
  <c r="H14" l="1"/>
  <c r="F5" i="53"/>
  <c r="J15" s="1"/>
  <c r="F4"/>
  <c r="I15" s="1"/>
  <c r="F5" i="1"/>
  <c r="F6"/>
  <c r="H15" i="53" l="1"/>
  <c r="Q15" s="1"/>
  <c r="A2" i="56"/>
  <c r="A7" i="12" l="1"/>
  <c r="A2" i="62"/>
  <c r="A4" i="22"/>
  <c r="A3" i="55"/>
  <c r="F30" l="1"/>
  <c r="E30"/>
  <c r="D30"/>
  <c r="E18"/>
  <c r="D18"/>
  <c r="G11"/>
  <c r="E11"/>
  <c r="E13" l="1"/>
  <c r="E14" s="1"/>
  <c r="E15" s="1"/>
  <c r="F31"/>
  <c r="G13"/>
  <c r="G14" s="1"/>
  <c r="G15" s="1"/>
  <c r="G19" l="1"/>
  <c r="G17"/>
  <c r="F33"/>
  <c r="F34" s="1"/>
  <c r="F35" s="1"/>
  <c r="E19"/>
  <c r="E17"/>
  <c r="F36" l="1"/>
  <c r="F37" s="1"/>
  <c r="E20"/>
  <c r="E21" s="1"/>
  <c r="E31" s="1"/>
  <c r="A4" i="12"/>
  <c r="A5" i="46"/>
  <c r="E33" i="55" l="1"/>
  <c r="E34" s="1"/>
  <c r="E35" s="1"/>
  <c r="E36" l="1"/>
  <c r="E37" s="1"/>
  <c r="I19" i="53" l="1"/>
  <c r="J19"/>
  <c r="N19"/>
  <c r="P19" s="1"/>
  <c r="M16" i="46"/>
  <c r="G16"/>
  <c r="J12" i="53"/>
  <c r="J13"/>
  <c r="J16"/>
  <c r="I13"/>
  <c r="I16"/>
  <c r="N17"/>
  <c r="P17" s="1"/>
  <c r="N16"/>
  <c r="P16" s="1"/>
  <c r="N14"/>
  <c r="P14" s="1"/>
  <c r="N13"/>
  <c r="P13" s="1"/>
  <c r="O16" i="46" l="1"/>
  <c r="P16" s="1"/>
  <c r="H19" i="53"/>
  <c r="Q19" s="1"/>
  <c r="H13"/>
  <c r="Q13" s="1"/>
  <c r="H16"/>
  <c r="Q16" s="1"/>
  <c r="I12" l="1"/>
  <c r="I18"/>
  <c r="J18"/>
  <c r="I20"/>
  <c r="J20"/>
  <c r="A3"/>
  <c r="N21"/>
  <c r="P21" s="1"/>
  <c r="N20"/>
  <c r="P20" s="1"/>
  <c r="N18"/>
  <c r="P18" s="1"/>
  <c r="N12"/>
  <c r="P12" s="1"/>
  <c r="H18" l="1"/>
  <c r="Q18" s="1"/>
  <c r="H12"/>
  <c r="Q12" s="1"/>
  <c r="H20"/>
  <c r="Q20" s="1"/>
  <c r="I22"/>
  <c r="N22"/>
  <c r="P22" s="1"/>
  <c r="J22"/>
  <c r="P23" l="1"/>
  <c r="I23"/>
  <c r="J23"/>
  <c r="H22"/>
  <c r="Q22" s="1"/>
  <c r="H23" l="1"/>
  <c r="H24" s="1"/>
  <c r="H25" s="1"/>
  <c r="H26" l="1"/>
  <c r="H27" s="1"/>
  <c r="D12" i="22" s="1"/>
  <c r="H12" s="1"/>
  <c r="N6" i="53" l="1"/>
  <c r="I28" i="1"/>
  <c r="G28"/>
  <c r="I12"/>
  <c r="I14"/>
  <c r="I15"/>
  <c r="G12"/>
  <c r="G14"/>
  <c r="G15"/>
  <c r="I22"/>
  <c r="G22"/>
  <c r="M22"/>
  <c r="I24"/>
  <c r="I26"/>
  <c r="G24"/>
  <c r="G26"/>
  <c r="M27"/>
  <c r="M26"/>
  <c r="M25"/>
  <c r="M24"/>
  <c r="M13"/>
  <c r="M12"/>
  <c r="O24" l="1"/>
  <c r="P24" s="1"/>
  <c r="O26"/>
  <c r="P26" s="1"/>
  <c r="O12"/>
  <c r="P12" s="1"/>
  <c r="O22"/>
  <c r="P22" s="1"/>
  <c r="O28"/>
  <c r="P28" s="1"/>
  <c r="M29"/>
  <c r="M28"/>
  <c r="M23"/>
  <c r="G15" i="22" l="1"/>
  <c r="I20" i="1"/>
  <c r="G20"/>
  <c r="I17"/>
  <c r="O15"/>
  <c r="G17"/>
  <c r="M15" i="46"/>
  <c r="G13"/>
  <c r="I13"/>
  <c r="M13"/>
  <c r="G14"/>
  <c r="I14"/>
  <c r="M14"/>
  <c r="G15"/>
  <c r="I15"/>
  <c r="O14" i="1"/>
  <c r="M15"/>
  <c r="O17" l="1"/>
  <c r="P17" s="1"/>
  <c r="O20"/>
  <c r="O13" i="46"/>
  <c r="P13" s="1"/>
  <c r="F15" i="22"/>
  <c r="O14" i="46"/>
  <c r="P14" s="1"/>
  <c r="O15"/>
  <c r="P15" s="1"/>
  <c r="P15" i="1"/>
  <c r="M16"/>
  <c r="M18"/>
  <c r="M17"/>
  <c r="P17" i="46" l="1"/>
  <c r="P18" s="1"/>
  <c r="P19" l="1"/>
  <c r="P20" s="1"/>
  <c r="P21" s="1"/>
  <c r="D13" i="22" l="1"/>
  <c r="H13" s="1"/>
  <c r="M9" i="46"/>
  <c r="M21" i="1"/>
  <c r="M20"/>
  <c r="P20"/>
  <c r="M14"/>
  <c r="P14"/>
  <c r="E15" i="22" l="1"/>
  <c r="P30" i="1" l="1"/>
  <c r="P31" s="1"/>
  <c r="P32" s="1"/>
  <c r="P33" s="1"/>
  <c r="P34" s="1"/>
  <c r="M6" l="1"/>
  <c r="D11" i="22"/>
  <c r="D15" s="1"/>
  <c r="D10" i="55" l="1"/>
  <c r="H11" i="22"/>
  <c r="H15" s="1"/>
  <c r="H10" i="55" l="1"/>
  <c r="H11" s="1"/>
  <c r="D11"/>
  <c r="D13" s="1"/>
  <c r="H13" s="1"/>
  <c r="D14" l="1"/>
  <c r="D15" s="1"/>
  <c r="D17" s="1"/>
  <c r="H38"/>
  <c r="H14"/>
  <c r="H15" s="1"/>
  <c r="D19" l="1"/>
  <c r="D20" s="1"/>
  <c r="H17"/>
  <c r="H19"/>
  <c r="G18"/>
  <c r="D21" l="1"/>
  <c r="H18"/>
  <c r="G20"/>
  <c r="G21" s="1"/>
  <c r="D31" l="1"/>
  <c r="D33" s="1"/>
  <c r="D34" s="1"/>
  <c r="D35" s="1"/>
  <c r="D36" s="1"/>
  <c r="D37" s="1"/>
  <c r="G28"/>
  <c r="G29"/>
  <c r="H29" s="1"/>
  <c r="H20"/>
  <c r="H21" s="1"/>
  <c r="G30" l="1"/>
  <c r="G31" s="1"/>
  <c r="G33" s="1"/>
  <c r="G34" s="1"/>
  <c r="G35" s="1"/>
  <c r="G36" s="1"/>
  <c r="G37" s="1"/>
  <c r="H28"/>
  <c r="H30" s="1"/>
  <c r="H31" s="1"/>
  <c r="H33" s="1"/>
  <c r="H34" s="1"/>
  <c r="H35" s="1"/>
  <c r="H36" s="1"/>
  <c r="H37" s="1"/>
  <c r="G5" l="1"/>
  <c r="G31" i="12"/>
</calcChain>
</file>

<file path=xl/sharedStrings.xml><?xml version="1.0" encoding="utf-8"?>
<sst xmlns="http://schemas.openxmlformats.org/spreadsheetml/2006/main" count="614" uniqueCount="330">
  <si>
    <t>ÖÏáõÝ ËáÕáí³Ï</t>
  </si>
  <si>
    <t>ê³ñù³íáñáõÙÝ»ñ</t>
  </si>
  <si>
    <t>²ßË³ï³í³ñÓ</t>
  </si>
  <si>
    <t xml:space="preserve">                             </t>
  </si>
  <si>
    <t>Ø/Ù ß³Ñ³·áñÍáõÙ</t>
  </si>
  <si>
    <t>16-261</t>
  </si>
  <si>
    <t>16-219</t>
  </si>
  <si>
    <r>
      <t>100 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</si>
  <si>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</si>
  <si>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>2</t>
    </r>
  </si>
  <si>
    <r>
      <t>1000Ù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</si>
  <si>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</si>
  <si>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</si>
  <si>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r>
      <t xml:space="preserve"> Ù</t>
    </r>
    <r>
      <rPr>
        <vertAlign val="superscript"/>
        <sz val="8"/>
        <rFont val="Arial Armenian"/>
        <family val="2"/>
      </rPr>
      <t>2</t>
    </r>
  </si>
  <si>
    <t>Ù3</t>
  </si>
  <si>
    <t>Ü»ñùÇÝ Ñ³ñ¹³ñáõÙ</t>
  </si>
  <si>
    <t>²Ù÷á÷  Ý³Ë³Ñ³ßÇí</t>
  </si>
  <si>
    <t xml:space="preserve">Ü³Ë³Ñ³ßí³ÛÇÝ ³ñÅ»ùÁ </t>
  </si>
  <si>
    <t>Ñ³½.  ¹ñ³Ù</t>
  </si>
  <si>
    <t>Ü³Ë³Ñ³ßíÇ
N</t>
  </si>
  <si>
    <t>Ý³Ë³Ñ³ßí³ÛÇÝ ³ñÅ»ùÁ</t>
  </si>
  <si>
    <t>ÞÇÝ³ñ³ñ³Ï³Ý
³ßË³ï³Ýù</t>
  </si>
  <si>
    <t>ØáÝï³Å³ÛÇÝ
³ßË³ï³Ýù</t>
  </si>
  <si>
    <t>²ÛÉ Í³Ëë»ñ</t>
  </si>
  <si>
    <t>¶ÉáõË   2     ÞÇÝ³ñ³ñ³Ï³Ý ÑÇÙÝ³Ï³Ý ³ßË³ï³ÝùÝ»ñ</t>
  </si>
  <si>
    <t>ÀÝ¹³Ù»ÝÁ Áëï 2 ·ÉËÇ</t>
  </si>
  <si>
    <t>¶ÉáõË   8</t>
  </si>
  <si>
    <t>ÀÝ¹³Ù»ÝÁ Áëï   8 ·ÉËÇ</t>
  </si>
  <si>
    <t xml:space="preserve">¶ÉáõË   9 </t>
  </si>
  <si>
    <t>ÀÝ¹³Ù»ÝÁ Áëï   9 ·ÉËÇ</t>
  </si>
  <si>
    <t>¶ÉáõË  11</t>
  </si>
  <si>
    <t>âÝ³Ë³ï»ëí³Í ³ßË³ï³ÝùÝ»ñ</t>
  </si>
  <si>
    <t>ÀÝ¹³Ù»ÝÁ Áëï   11 ·ÉËÇ</t>
  </si>
  <si>
    <t>²²Ð</t>
  </si>
  <si>
    <t>ÀÝ¹³Ù»ÝÁ Áëï   ³Ù÷á÷ Ý³Ë³Ñ³ßíÇ</t>
  </si>
  <si>
    <t>Ð/Ð</t>
  </si>
  <si>
    <t>¶ÝÇ ÑÇÙù</t>
  </si>
  <si>
    <t>²ßË³ï³ÝùÇ ÝÏ³ñ³·ÇñÁ</t>
  </si>
  <si>
    <t>â/Ù</t>
  </si>
  <si>
    <t>ø³Ý³Ï</t>
  </si>
  <si>
    <t>Ð.³ßË</t>
  </si>
  <si>
    <t>Ø/³ßË</t>
  </si>
  <si>
    <t>ÜÛáõÃ»ñ</t>
  </si>
  <si>
    <t>ÜÛáõÃÇ Í³Ëë</t>
  </si>
  <si>
    <t>²ñÅ»ùÁ Ñ³½. ¹ñ³Ù</t>
  </si>
  <si>
    <t>èáõµ</t>
  </si>
  <si>
    <t xml:space="preserve">¸ñ³Ù </t>
  </si>
  <si>
    <t>¸ñ³Ù</t>
  </si>
  <si>
    <t>ÙÇ³íáñ</t>
  </si>
  <si>
    <t>ÁÝ¹</t>
  </si>
  <si>
    <t>·ÇÝÁ</t>
  </si>
  <si>
    <t>ÙÇ³í</t>
  </si>
  <si>
    <t>ïÝ</t>
  </si>
  <si>
    <t>Ï·</t>
  </si>
  <si>
    <t>100Ù</t>
  </si>
  <si>
    <t>Ù</t>
  </si>
  <si>
    <t>Ñï</t>
  </si>
  <si>
    <t>Ñ³ï</t>
  </si>
  <si>
    <t>Ø³ÍÏáõÙ</t>
  </si>
  <si>
    <t>ò/ß³Õ³Ë</t>
  </si>
  <si>
    <t>¶³ç</t>
  </si>
  <si>
    <t>æáõñ</t>
  </si>
  <si>
    <t>È³ï»ùë /ÏÇë³÷³ÛÉ/</t>
  </si>
  <si>
    <t>Ð³ï³ÏÝ»ñ</t>
  </si>
  <si>
    <t>ÀÝ¹³Ù»ÝÁ</t>
  </si>
  <si>
    <t>13.3 %  í»ñ³¹Çñ  Í³Ëë»ñ</t>
  </si>
  <si>
    <t>11 %  ß³ÑáõÛÃ</t>
  </si>
  <si>
    <t>N/N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</si>
  <si>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</si>
  <si>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</si>
  <si>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>²ßË³ï³ÝùÇ ³Ýí³ÝáõÙÁ</t>
  </si>
  <si>
    <t>Ü³Ë³-</t>
  </si>
  <si>
    <t>²ßË³ï³ÝùÝ»ñÇ</t>
  </si>
  <si>
    <t>²ñÅ»ùÁ  Ñ³½© ¹ñ³Ùáí</t>
  </si>
  <si>
    <t>ÀÝ¹Ñ³ÝáõñÁ</t>
  </si>
  <si>
    <t>Ñ³ßÇí 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</si>
  <si>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</si>
  <si>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</si>
  <si>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</si>
  <si>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</si>
  <si>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</si>
  <si>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</si>
  <si>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</si>
  <si>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</si>
  <si>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</si>
  <si>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</si>
  <si>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 xml:space="preserve"> ´ ² ò ² î ð ² ¶ Æ ð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</si>
  <si>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</si>
  <si>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</si>
  <si>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</si>
  <si>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ÐÐ  ø³Õ³ù³ßÇÝáõÃÛ³Ý  Ü³Ë³ñ³ñáõÃÛ³Ý  21.08.2001Ã.  ÃÇí  68  Ññ³Ù³ÝÇ</t>
  </si>
  <si>
    <t>ÐÐ  ø³Õ³ù³ßÇÝáõÃÛ³Ý  Ü³Ë³ñ³ñáõÃÛ³Ý  21.09.2001Ã.  ÃÇí  69  Ññ³Ù³ÝÇ</t>
  </si>
  <si>
    <t>4.  ì»ñ³¹Çñ  Í³Ëë»ñ                                                                                               -   13.3 %</t>
  </si>
  <si>
    <t xml:space="preserve"> 1.  ÞÇÝ³ñ³ñ³Ï³Ý  ÝÛáõÃ»ñÇ  ³ñÅ»ùÇÝ  ïñí³Í  ¿ª</t>
  </si>
  <si>
    <t xml:space="preserve">  ·  -  ä³Ñ»ëï³ÛÇÝ,  ÷³Ã»Ã³íáñÙ³Ý  Í³Ëë»ñÁ  Ñ³ãíÇ  ³éÝáÕ  ·áñÍ³ÏÇó              -   1.02</t>
  </si>
  <si>
    <t>5.  Þ³ÑáõÛÃ                                                                                                              -   11 %</t>
  </si>
  <si>
    <t>16-33</t>
  </si>
  <si>
    <t>22-365</t>
  </si>
  <si>
    <t>ä/¿ÃÇÉ»Ý© Ó¨ Ù³ë»ñ©</t>
  </si>
  <si>
    <t>äñ»ë·ñ³ÝÇï</t>
  </si>
  <si>
    <t>11-252</t>
  </si>
  <si>
    <t xml:space="preserve">²ñÑ»ëï³Ï³Ý ·ñ³ÝÇï» ßñÇß³ÏÝ»ñÇ </t>
  </si>
  <si>
    <t>²ñÑ»ë.·ñ³ÝÇï</t>
  </si>
  <si>
    <t>Ð³ï³ÏÝ»ñÇ Ï³éáõóáõÙ ³ñÑ»ëï³Ï³Ý ·ñ³ÝÇïÇó</t>
  </si>
  <si>
    <r>
      <t>100·Ù</t>
    </r>
    <r>
      <rPr>
        <vertAlign val="superscript"/>
        <sz val="8"/>
        <rFont val="Arial Armenian"/>
        <family val="2"/>
      </rPr>
      <t xml:space="preserve">                     </t>
    </r>
  </si>
  <si>
    <t>äáÉÇ¿ÃÇÉ»Ý³ÛÇÝ  ËáÕáí³ÏÇ ï»Õ³¹ñáõÙ d=50ÙÙ</t>
  </si>
  <si>
    <t>äáÉÇ¿ÃÇÉ»Ý³ÛÇÝ  Ó¨³íáñ Ù³ë»ñÇ  ï»Õ³¹ñáõÙ</t>
  </si>
  <si>
    <t>ÀÝ¹³Ù»ÝÁ Áëï   2-8 ·ÉËÇ</t>
  </si>
  <si>
    <t>ÞÇÝÙáÝï³Å³ÛÇÝ ³ßË³ï³ÝùÝ»ñÇ ³í³ñïÇó Ñ»ïá  ·áÛ³ó³Í / áã ÁÝÃ³óÇÏ/ ³ÕµÇ ï»Õ³÷áËáõÙ</t>
  </si>
  <si>
    <t>öáùñ Í³í³ÉÇ ßÇÝÙáÝï³Å³ÛÇÝ ³ßË³ï³ÝùÝ»ñÇ Ñ³Ù³ñ
 Ý³Ë³ï»ëíáÕ Éñ³óáõóÇã Í³Ëë»ñ</t>
  </si>
  <si>
    <t>ÀÝ¹³Ù»ÝÁ Áëï   2-9 ·ÉËÇ</t>
  </si>
  <si>
    <t>-  2  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</si>
  <si>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</si>
  <si>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</si>
  <si>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</si>
  <si>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</si>
  <si>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2-10 ·ÉËÇ</t>
  </si>
  <si>
    <t>ÀÝ¹³Ù»ÝÁ Áëï   2-11 ·ÉËÇ</t>
  </si>
  <si>
    <t>²Û¹ ÃíáõÙ Ñ»ï³¹³ñÓ ·áõÙ³ñ</t>
  </si>
  <si>
    <t>î»Õ³ÛÇÝ 
Ý³Ë³Ñ³ßÇí   1-1</t>
  </si>
  <si>
    <t>î»Õ³ÛÇÝ 
Ý³Ë³Ñ³ßÇí   1-2</t>
  </si>
  <si>
    <t>Ð³í³ù Ý³Ë³Ñ³ßÇí 1</t>
  </si>
  <si>
    <t>Ð³Ù³ßÇÝ³ñ³ñ³Ï³Ý ³ßË³ï³ÝùÝ»ñ</t>
  </si>
  <si>
    <t xml:space="preserve">Ä³Ù³Ý³Ï³íáñ ß»Ýù»ñ ¨ Ï³éáõÛóÝ»ñ </t>
  </si>
  <si>
    <t xml:space="preserve">ÞÇÝ³ñ³ñáõÃÛ³Ý ÓÙ»é³ÛÇÝ Í³Ëë»ñ </t>
  </si>
  <si>
    <t>Ù2</t>
  </si>
  <si>
    <t>14-418</t>
  </si>
  <si>
    <t>14-419</t>
  </si>
  <si>
    <t>²é³ëï³ÕÝ»ñÇ µ³ñ»É³íí³Í Ý»ñÏáõÙ É³ï»ùëáí</t>
  </si>
  <si>
    <t>²ßË³ï³í³ñÓ=</t>
  </si>
  <si>
    <t>Ø/Ù ß³Ñ³·áñÍáõÙ=</t>
  </si>
  <si>
    <t xml:space="preserve">Ï³éáõóáõÙ  H=10ëÙ </t>
  </si>
  <si>
    <t>ê³ÉÇÏÇ ëáëÇÝÓ</t>
  </si>
  <si>
    <t>Ð³ñ¹³ñÙ³Ý ³ßË³ï³ÝùÝ»ñ</t>
  </si>
  <si>
    <t>6.  Ä³Ù³Ý³Ï³íáñ  Ï³éáõÛóÝ»ñÇ  ¨  ß»Ýù»ñÇ  Ï³éáõóÙ³Ý  ³ñÅ»ùÁ                          -   1,25%  Ñ³Ù³Ó³ÛÝ</t>
  </si>
  <si>
    <t>ÑÇÙÝ³íáñáõÙÁ</t>
  </si>
  <si>
    <t>ù³Ý³ÏÁ</t>
  </si>
  <si>
    <t>ØÇ³íáñÇ ³ñÅ»ùÁ
  1984Ã գÝ»ñáí</t>
  </si>
  <si>
    <t>ØÇ³íáñÇ ³ñÅ»ùÁ</t>
  </si>
  <si>
    <t>³ßË³ï³í³ñÓ</t>
  </si>
  <si>
    <t>Ù/Ù  ß³Ñ³·áñÍáõÙ</t>
  </si>
  <si>
    <t>ÁÝ¹³Ù»ÝÁ</t>
  </si>
  <si>
    <t>²Ýí³ÝáõÙÁ</t>
  </si>
  <si>
    <t>ã³÷Ù³Ý ÙÇ³íáñÁ</t>
  </si>
  <si>
    <t>ÝáñÙ³Ý</t>
  </si>
  <si>
    <t>·áõÙ³ñÁ</t>
  </si>
  <si>
    <t>3</t>
  </si>
  <si>
    <t>4</t>
  </si>
  <si>
    <t xml:space="preserve">Ý»ñÇ ·áñÍáÕ  ·Ý»ñÇ  Ñ³ßí³ñÏÝ»ñÇ  Ù»Ãá¹³Ï³Ý  óáõóáõÙÝ»ñÇ  ÑÇÙ³Ý  íñ³, áñÁ  Ñ³ëï³ïí³Í  ¿  </t>
  </si>
  <si>
    <t xml:space="preserve">ÃÇí  05  03.05.2008Ã.   Ññ³Ù³Ýáí  ÐÐ  ø³Õ³ù³ßÇÝáõÃÛ³Ý  Ü³Ë³ñ³ñáõÃÛ³Ý  ÏáÕÙÇó: </t>
  </si>
  <si>
    <t xml:space="preserve"> 7.  ÒÙ»é³ÛÇÝ  å³ÛÙ³ÝÝ»ñáõÙ  Ï³ï³ñíáÕ  Ñ³Ù³ñ  Éñ³óáõóÇã  Í³Ëë»ñÁ                  -  0,5 %  Ñ³Ù³Ó³ÛÝ</t>
  </si>
  <si>
    <t>óÇáÝ  Ï»ÝïñáÝ¦  äà²Î -  Ç  ÏáÕÙÇó:</t>
  </si>
  <si>
    <t xml:space="preserve">P5-85
P5-86   </t>
  </si>
  <si>
    <t>5-132</t>
  </si>
  <si>
    <t>11-64</t>
  </si>
  <si>
    <t>5</t>
  </si>
  <si>
    <t>î»Õ³ÛÇÝ Ý³Ë³Ñ³ßÇí   1-3</t>
  </si>
  <si>
    <t>6</t>
  </si>
  <si>
    <t xml:space="preserve">  ³  -  îñ³Ýëåáñï³ÛÇÝ  Í³Ëë»ñÁ  Ñ³ßíÇ  ³éÝáÕ  ·áñÍ³ÏÇó                                   -   1.0898</t>
  </si>
  <si>
    <t>ÜÛáõÃ»ñÇ  ¨  ë³ñù³íáñáõÙÝ»ñÇ  ³ñÅ»ùÝ»ñÁ  í»ñóí³Í  »Ý  ÃÇí  3  ÇÝýáñÙ³óÇáÝ  ï»Õ»Ï³·ñÇó  Ññ³ï³-</t>
  </si>
  <si>
    <t>î»Õ³ÛÇÝ 
Ý³Ë³Ñ³ßÇí   1-3</t>
  </si>
  <si>
    <t>5-114</t>
  </si>
  <si>
    <t>Î»ñ³ÙÇÏ. ë³ÉÇÏ</t>
  </si>
  <si>
    <t>14-1</t>
  </si>
  <si>
    <t xml:space="preserve">ä³ï»ñÇ  »ñ»ë³å³ïáõÙ Ï»ñ³ÙÇÏ³Ï³Ý  </t>
  </si>
  <si>
    <t>Ð³Ë×³ë³É</t>
  </si>
  <si>
    <t>ä³ï»ñÇ Ý»ñÏáõÙ É³ï»ùëáí</t>
  </si>
  <si>
    <t xml:space="preserve">²ßË³ï³ÝùÇ   ³Ýí³ÝáõÙÁ </t>
  </si>
  <si>
    <t>â³÷Ù³ÝÙÇ³íáñÁ</t>
  </si>
  <si>
    <t>²ñÅ»ùÁ Ñ³½. ¹ñ³Ùáí</t>
  </si>
  <si>
    <t>1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</si>
  <si>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</si>
  <si>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</si>
  <si>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</si>
  <si>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</si>
  <si>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</si>
  <si>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</si>
  <si>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</si>
  <si>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</si>
  <si>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</si>
  <si>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</si>
  <si>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</si>
  <si>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</si>
  <si>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ØáÝï³Å³ÛÇÝ ³ßË³ï³ÝùÝ»ñ</t>
  </si>
  <si>
    <t>19-47</t>
  </si>
  <si>
    <t>ö³Ï³ÝÇ ï»Õ³¹ñáõÙ d=20ÙÙ</t>
  </si>
  <si>
    <t>ö³Ï³Ý d=20ÙÙ</t>
  </si>
  <si>
    <t>19-195</t>
  </si>
  <si>
    <t>ØÇ³óáõÙ ·áñÍáÕ çñ³·ÍÇÝ Ñ³Ù³å³ï³ëË³Ý Ë³Ùáõïáí</t>
  </si>
  <si>
    <t>1Ï»ï</t>
  </si>
  <si>
    <t>ÊáÕáí³Ï ö50ÙÙ</t>
  </si>
  <si>
    <t>Ê³Ùáõï</t>
  </si>
  <si>
    <t>ò³ÝóÇ ÷áñÓ³ñÏáõÙ</t>
  </si>
  <si>
    <t>çáõñ</t>
  </si>
  <si>
    <r>
      <t>Ù</t>
    </r>
    <r>
      <rPr>
        <vertAlign val="superscript"/>
        <sz val="8"/>
        <rFont val="Arial LatArm"/>
        <family val="2"/>
      </rPr>
      <t>3</t>
    </r>
  </si>
  <si>
    <t xml:space="preserve">ÀÝ¹³Ù»ÝÁ                                                                                       </t>
  </si>
  <si>
    <t xml:space="preserve">ì»ñ³¹Çñ Í³Ëë»ñ 13.3%   </t>
  </si>
  <si>
    <t xml:space="preserve">ÀÝ¹³Ù»ÝÁ  </t>
  </si>
  <si>
    <t xml:space="preserve">Þ³ÑáõÛÃ  11%     </t>
  </si>
  <si>
    <t xml:space="preserve">ÀÝ¹³Ù»ÝÁ     </t>
  </si>
  <si>
    <t>Ջñ³Ù³ï³Ï³ñ³ñáõÙ</t>
  </si>
  <si>
    <t>E17-19</t>
  </si>
  <si>
    <t>ÉñÏ</t>
  </si>
  <si>
    <t>Èí³ó³ñ³Ý</t>
  </si>
  <si>
    <t xml:space="preserve">Èí³ó³ñ³ÝÇ Íáñ³ÏÇ ï»Õ³¹ñáõÙ </t>
  </si>
  <si>
    <t>Ìáñ³Ï   d 15ÙÙ</t>
  </si>
  <si>
    <t>19-406</t>
  </si>
  <si>
    <t>²ëÇ³Ï³Ý Ã³ë</t>
  </si>
  <si>
    <t>16-34</t>
  </si>
  <si>
    <t>19-46</t>
  </si>
  <si>
    <t>ö³Ï³ÝÇ ï»Õ³¹ñáõÙ d=15ÙÙ</t>
  </si>
  <si>
    <t>ö³Ï³Ý d=15ÙÙ</t>
  </si>
  <si>
    <t>î»Õ³ÛÇÝ Ý³Ë³Ñ³ßÇí   1-2</t>
  </si>
  <si>
    <t>Կոյուղի</t>
  </si>
  <si>
    <t>Ջրամատակարարում</t>
  </si>
  <si>
    <t>Ü²Ê²Ð²ÞÆì  1-1</t>
  </si>
  <si>
    <t>³ßË³ï³ÝùÝ»ñÇ Ý³Ë³Ñ³ßí³ÛÇÝ ÷³ëï³ÃÕÃ»ñÁ Ï³½Ùí³Í »Ý ßÇÝ³ñ³ñ³Ï³Ý ³ßË³ï³Ýù-</t>
  </si>
  <si>
    <t xml:space="preserve">  µ  -  ²ÛÉ   ÝÛáõÃ»ñÇ  ã³÷Á  Ñ³ßíÇ  ³éÝáÕ  ·áñÍ³ÏÇó                                                -   1.05</t>
  </si>
  <si>
    <t>Ü ² Ê ² Ð ² Þ Æ ì</t>
  </si>
  <si>
    <t xml:space="preserve">            Ð³Ù³Ó³ÛÝ»óí³Í ¿</t>
  </si>
  <si>
    <t xml:space="preserve">                      Î³½Ùí³Í ¿ 2019Ã. ·Ý»ñáí</t>
  </si>
  <si>
    <t>Ð³ï³Ï Ï»ñ³ÙÇÏ³Ï³Ý ë³ÉÇÏáí 40*40</t>
  </si>
  <si>
    <t>Î³½Ù»ó                              ². ê³ñ·ëÛ³Ý</t>
  </si>
  <si>
    <t xml:space="preserve">Î³½Ù»ó                              ². ê³ñ·ëÛ³Ý                      </t>
  </si>
  <si>
    <t xml:space="preserve">Î³½Ù»ó                              ². ê³ñ·ëÛ³Ý    </t>
  </si>
  <si>
    <t xml:space="preserve">                                    Î³½Ù»ó                              ². ê³ñ·ëÛ³Ý</t>
  </si>
  <si>
    <t xml:space="preserve">      Î³½Ù»ó                              ². ê³ñ·ëÛ³Ý</t>
  </si>
  <si>
    <t xml:space="preserve">ò/³í³½³ÛÇÝ Ñ³ñÃ»óáõóÇã ß»ñï 50ÙÙ  Ñ³ëï. </t>
  </si>
  <si>
    <t xml:space="preserve">            §ºíñá Ý³Ë³·ÇÍ¦ êäÀ-Ç ïÝûñ»Ý                                                      ². ê³ñ·ëÛ³Ý</t>
  </si>
  <si>
    <t>ñ³Ïí³Í  2019 Ãí. ÐÐ üÇÝ³ÝëÝ»ñÇ Ý³Ë³ñ³ñáõÃÛ³Ý  §¶Ý³·áÛ³óÙ³Ý  í»ñÉáõÍ³Ï³Ý  ÇÝýáñÙ³-</t>
  </si>
  <si>
    <t>ØÇçÇÝ  ³ßË³ï³í³ñÓÇ  ã³÷  -  175738   ¹ñ³Ù:</t>
  </si>
  <si>
    <t>ä³ï»ñÇ ë³í³ÕáõÙ ó/³í³½³ÛÇÝ ß³Õ³Ëáí</t>
  </si>
  <si>
    <t>15-256</t>
  </si>
  <si>
    <t>ó/³í³½ ß³Õ³Ë</t>
  </si>
  <si>
    <t>ó³Ýó</t>
  </si>
  <si>
    <t>Աé³ëï³ÕÝ»ñÇ ·³çÇ ëí³ÕÇ Ýáñá·áõ</t>
  </si>
  <si>
    <t>ë³ÉÇÏÝ»ñáí H=1.5Ù 300x600մմ</t>
  </si>
  <si>
    <t>²ëÇ³Ï³Ý Ã³ë³ÏÇ ï»Õ³¹ñáõÙ 48x37x19.5սմ</t>
  </si>
  <si>
    <t>Èí³ó³ñ³ÝÇ ï»Õ³¹ñáõÙ /ëÇýáÝáí/  50x40x80</t>
  </si>
  <si>
    <t>Ø»ï³Õ³åÉ³ëïÙ³ë» ËáÕáí³Ï .d=16ÙÙ
÷áñÓ³ñÏáõÙáí</t>
  </si>
  <si>
    <t>ä/¿ÃÇÉ»Ý³ÛÇÝ  ËáÕ©
 d= 110*2.7ÙÙ</t>
  </si>
  <si>
    <t>ä/¿ÃÇÉ»Ý³ÛÇÝ  ËáÕ©
 d= 50*2.0ÙÙ</t>
  </si>
  <si>
    <t>ÜáõÛÝÁ d=110ÙÙ</t>
  </si>
  <si>
    <t xml:space="preserve"> 2634.81</t>
  </si>
  <si>
    <t>3.  Ø»ù»Ý³ - Ù»Ë³ÝÇ½ÙÝ»ñÇ  ß³Ñ³·áñÍÙ³Ý  ·áñÍ³ÏÇó                                           -   2634.81</t>
  </si>
  <si>
    <t>2.  ²ßË³ï³í³ñÓÇ  ·áñÍ³ÏÇó                                                                                  -  1736.76</t>
  </si>
  <si>
    <t xml:space="preserve"> 1736.76</t>
  </si>
  <si>
    <t>2634.81</t>
  </si>
  <si>
    <r>
      <t xml:space="preserve">ù. Ø³ñïáõÝÇ </t>
    </r>
    <r>
      <rPr>
        <sz val="12"/>
        <rFont val="Times Armenian"/>
        <family val="1"/>
      </rPr>
      <t>2020Ã</t>
    </r>
    <r>
      <rPr>
        <sz val="12"/>
        <rFont val="Arial Armenian"/>
        <family val="2"/>
      </rPr>
      <t>.</t>
    </r>
  </si>
  <si>
    <t>ËáÕ.  d=16ÙÙ</t>
  </si>
  <si>
    <t>²ñï³ùÇÝ  ÏáÛáõÕÇ</t>
  </si>
  <si>
    <t>ÐáÕ³ÛÇÝ ³ßË³ï³ÝùÝ»ñ</t>
  </si>
  <si>
    <t>1-961</t>
  </si>
  <si>
    <t>3-ñ¹  Ï³ñ·Ç µÝ³ÑáÕÇ  Ùß³ÏáõÙ  Ó»éùáí</t>
  </si>
  <si>
    <t>1-1551</t>
  </si>
  <si>
    <t>´Ý³ÑáÕÇ Ùß³ÏáõÙ  ¾ùëÏ³í³ïáñáí</t>
  </si>
  <si>
    <r>
      <t>1000Ù</t>
    </r>
    <r>
      <rPr>
        <vertAlign val="superscript"/>
        <sz val="8"/>
        <rFont val="Arial Armenian"/>
        <family val="2"/>
        <charset val="204"/>
      </rPr>
      <t>3</t>
    </r>
  </si>
  <si>
    <t>19-235</t>
  </si>
  <si>
    <t>ÊáÕáí³Ï³ß³ñÇ ï³ÏÇ Ý³Ë. ß»ñï10 ëÙ Ñ³ëïáõÃÛ³Ùµ ³í³½Çó</t>
  </si>
  <si>
    <t>²í³½</t>
  </si>
  <si>
    <t>22-121</t>
  </si>
  <si>
    <t>äáÉÇ¿ÃÇÉ»Ý³ÛÇÝ ËáÕáí. ï»Õ. d =110 ÙÙ ÷áñÓ³ñÏáõÙáí</t>
  </si>
  <si>
    <t>1-1635</t>
  </si>
  <si>
    <t>´Ý³ÑáÕÇ »ïÉÇóù  µáõÉ¹á½»ñáí</t>
  </si>
  <si>
    <t>1-1593</t>
  </si>
  <si>
    <t xml:space="preserve">²í»Éáñ¹  µÝ³ÑáÕÇ  µ³ñÓáõÙ </t>
  </si>
  <si>
    <t>ÇÝùÝ³Ã³÷ÇÝ  ¾ùëÏ³í³ïáñáí</t>
  </si>
  <si>
    <t>ÊÇ×</t>
  </si>
  <si>
    <t>23-109</t>
  </si>
  <si>
    <t>ÇÝý</t>
  </si>
  <si>
    <t>24-65</t>
  </si>
  <si>
    <t>ÎáÛáõÕáõ Ï»Õï³çñ»ñÇ Ù³ùñÙ³Ý Ñáñ</t>
  </si>
  <si>
    <t>1-1552</t>
  </si>
  <si>
    <t xml:space="preserve">´Ý³ÑáÕÇ Ùß³ÏáõÙ  ¾ùëÏ³í³ïáñáí 4-ñ¹ </t>
  </si>
  <si>
    <t>´Ý³ÑáÕÇ  Ñ»ïÉÇóù  Ù»Ë³ÝÇ½Ùáí</t>
  </si>
  <si>
    <t>1-969</t>
  </si>
  <si>
    <t>´Ý³ÑáÕÇ »ïÉÇóù  Ó»éùáí</t>
  </si>
  <si>
    <t>11-2.</t>
  </si>
  <si>
    <t>´Ý³ÑáÕÇ  ïá÷³ÝáõÙ  Ë×áí</t>
  </si>
  <si>
    <t>¶310-3</t>
  </si>
  <si>
    <t>²í»Éáñ¹ ÑáÕÇ ï»Õ³÷áËáõÙ 3ÏÙ</t>
  </si>
  <si>
    <t>11--11</t>
  </si>
  <si>
    <t>´»ïáÝ» Ý³Ë³å³ïñ³ëï³Ï³Ý ß»ñï</t>
  </si>
  <si>
    <t>´»ïáÝ ì - 7.5</t>
  </si>
  <si>
    <t>26-11</t>
  </si>
  <si>
    <t>º/µ»ïáÝ» Ñ³ï³ÏÝ»ñÇ Ï³éáõóáõÙ ì-25w6</t>
  </si>
  <si>
    <t>´»ïáÝ  ì-25w6</t>
  </si>
  <si>
    <t>Î³Õ³å³ñ</t>
  </si>
  <si>
    <t>î³Ëï³Ï</t>
  </si>
  <si>
    <t>ÞáõÏ³</t>
  </si>
  <si>
    <t>ä³ßïå³ÝÇã ß»ñï 30 ëÙ  Ñ³ëïáõÃÛ³Ùµ ³í³½Çó</t>
  </si>
  <si>
    <t>Սեպտիկ ÑáñÇ »/µ»ïáÝ» ûÕ³Ï</t>
  </si>
  <si>
    <t>Սեպտիկ ÑáñÇ Ãáõç» Ùïáóáí »/µ Ï³÷³ñÇãÇ ï»Õ³¹ñáõÙ</t>
  </si>
  <si>
    <t xml:space="preserve"> Ï³÷³ñÇã 1800*1800մմ</t>
  </si>
  <si>
    <t xml:space="preserve"> ûÕ³Ï 1500*1500մմ</t>
  </si>
  <si>
    <t>Սեպտիկ ÑáñÇ  Ï³éáõó. Ñ³í³ù.  »/µ ûÕ³ÏÝ»ñÇó/³é³Ýó ûÕ³ÏÇ ³ñÅ»ùÇ/</t>
  </si>
  <si>
    <t>=1736.76</t>
  </si>
  <si>
    <t>=2634.81</t>
  </si>
  <si>
    <t>Î³½Ù»ó `                                           Ա.Սարգսյան</t>
  </si>
  <si>
    <t>Ներքին կոյուղի</t>
  </si>
  <si>
    <t>Արտաքին  կոյուղի</t>
  </si>
  <si>
    <t>äáÉ/ ËáÕ d=110ÙÙ 3,3մմ; L=3000մմ</t>
  </si>
  <si>
    <t>Ü ² Ê ² Ð ² Þ Æ ì   1-4</t>
  </si>
  <si>
    <t>î»Õ³ÛÇÝ 
Ý³Ë³Ñ³ßÇí   1-4</t>
  </si>
  <si>
    <t>Ø»ï³Õ³Ï³Ý ËáÕáí³Ï  ËáÕáí. ï»Õ³¹. d =100 ÙÙ</t>
  </si>
  <si>
    <t>60*60</t>
  </si>
  <si>
    <t>ËáÕ. d =102*3</t>
  </si>
  <si>
    <t xml:space="preserve">              Մաքենիս  Ñ³Ù³ÛÝùÇ Õ»Ï³í³ñª                                   Ռ. ԱվետիսÛ³Ý  </t>
  </si>
  <si>
    <t>²ñïáÝ³·Çñ  N 17021</t>
  </si>
  <si>
    <t>16-134</t>
  </si>
  <si>
    <t>19-313</t>
  </si>
  <si>
    <t>²Ùñ³Ý ö6 ²-I</t>
  </si>
  <si>
    <t>²Ùñ³Ý ö12A500c</t>
  </si>
  <si>
    <t>²í»Éáñ¹  µÝ³ÑáÕÇ  µ³ñÓáõÙ ÇÝùÝ³Ã³÷ÇÝ  ¾ùëÏ³í³ïáñáí</t>
  </si>
  <si>
    <t>Ð³ï³ÏÝ»ñÇ Ï³éáõóáõÙ ³ñÑ»ëï³Ï³Ý ·ñ³ÝÇïÇó 60*60</t>
  </si>
  <si>
    <t xml:space="preserve">²ñÑ»ëï³Ï³Ý ·ñ³ÝÇï» ßñÇß³ÏÝ»ñÇ Ï³éáõóáõÙ  H=10ëÙ </t>
  </si>
  <si>
    <t>ä³ï»ñÇ  »ñ»ë³å³ïáõÙ Ï»ñ³ÙÇÏ³Ï³Ý  ë³ÉÇÏÝ»ñáí H=1.5Ù 300x600մմ</t>
  </si>
  <si>
    <t>ԸՆԴԱՄԵՆԸ</t>
  </si>
  <si>
    <t>ԸՆԴՀԱՆՈՒՐԸ</t>
  </si>
  <si>
    <t xml:space="preserve">ԾԱՎԱԼԱԹԵՐԹ - Ü²Ê²Ð²ÞÆì </t>
  </si>
  <si>
    <t>Ընդամենը  %-ներով</t>
  </si>
  <si>
    <r>
      <t xml:space="preserve"> 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</si>
  <si>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</si>
  <si>
    <r>
      <t>100·Ù</t>
    </r>
    <r>
      <rPr>
        <vertAlign val="superscript"/>
        <sz val="8"/>
        <rFont val="Arial LatArm"/>
        <family val="2"/>
      </rPr>
      <t xml:space="preserve">                     </t>
    </r>
  </si>
  <si>
    <r>
      <t>100 Ù</t>
    </r>
    <r>
      <rPr>
        <vertAlign val="superscript"/>
        <sz val="8"/>
        <rFont val="Arial LatArm"/>
        <family val="2"/>
      </rPr>
      <t>2</t>
    </r>
  </si>
  <si>
    <r>
      <t>100Ù</t>
    </r>
    <r>
      <rPr>
        <vertAlign val="superscript"/>
        <sz val="8"/>
        <rFont val="Arial LatArm"/>
        <family val="2"/>
      </rPr>
      <t>2</t>
    </r>
  </si>
  <si>
    <r>
      <t>1000Ù</t>
    </r>
    <r>
      <rPr>
        <vertAlign val="superscript"/>
        <sz val="8"/>
        <rFont val="Arial LatArm"/>
        <family val="2"/>
      </rPr>
      <t>3</t>
    </r>
  </si>
  <si>
    <t>ÐÐ ¶»Õ³ñùáõÝÇùÇ Ù³ñ½Ç Մաքենիս  Ñ³Ù³ÛÝùÇ 1-ին փողոցի 15 շենքի  2-րդ հարկի    վերանորոգման ³ßË³ï³ÝùÝ»ñÇ</t>
  </si>
  <si>
    <t> 78.13</t>
  </si>
  <si>
    <t> 3.01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</si>
</sst>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#,##0.000"/>
    <numFmt numFmtId="168" formatCode="0.000"/>
    <numFmt numFmtId="169" formatCode="#,##0.0000"/>
    <numFmt numFmtId="170" formatCode="0.00000"/>
  </numFmts>
  <fonts count="54">
    <font>
      <sz val="10"/>
      <name val="Arial Armenian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b/>
      <u/>
      <sz val="8"/>
      <name val="Arial Armenian"/>
      <family val="2"/>
    </font>
    <font>
      <sz val="8"/>
      <name val="Arial Armenian"/>
      <family val="2"/>
      <charset val="204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sz val="12"/>
      <name val="Arial Armenian"/>
      <family val="2"/>
    </font>
    <font>
      <b/>
      <u/>
      <sz val="10"/>
      <name val="Arial Armenian"/>
      <family val="2"/>
      <charset val="204"/>
    </font>
    <font>
      <b/>
      <i/>
      <sz val="14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i/>
      <sz val="10"/>
      <name val="Arial LatArm"/>
      <family val="2"/>
    </font>
    <font>
      <sz val="10"/>
      <color indexed="10"/>
      <name val="Arial LatArm"/>
      <family val="2"/>
    </font>
    <font>
      <i/>
      <sz val="10"/>
      <color indexed="10"/>
      <name val="Arial LatArm"/>
      <family val="2"/>
    </font>
    <font>
      <b/>
      <sz val="10"/>
      <name val="Arial LatArm"/>
      <family val="2"/>
    </font>
    <font>
      <sz val="10"/>
      <name val="Arial Armenian"/>
      <family val="2"/>
    </font>
    <font>
      <sz val="7"/>
      <name val="Arial Armenian"/>
      <family val="2"/>
    </font>
    <font>
      <sz val="11"/>
      <color indexed="8"/>
      <name val="Calibri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  <charset val="204"/>
    </font>
    <font>
      <sz val="8"/>
      <name val="Arial"/>
      <family val="2"/>
      <charset val="204"/>
    </font>
    <font>
      <sz val="8"/>
      <color indexed="9"/>
      <name val="Arial Armenian"/>
      <family val="2"/>
    </font>
    <font>
      <b/>
      <sz val="14"/>
      <name val="Arial Armenian"/>
      <family val="2"/>
    </font>
    <font>
      <vertAlign val="superscript"/>
      <sz val="8"/>
      <name val="Arial LatArm"/>
      <family val="2"/>
    </font>
    <font>
      <sz val="11"/>
      <name val="Arial Armenian"/>
      <family val="2"/>
    </font>
    <font>
      <b/>
      <sz val="12"/>
      <name val="Times Armenian"/>
      <family val="1"/>
    </font>
    <font>
      <b/>
      <u/>
      <sz val="12"/>
      <name val="Arial Armenian"/>
      <family val="2"/>
      <charset val="204"/>
    </font>
    <font>
      <b/>
      <i/>
      <sz val="14"/>
      <name val="Sylfaen"/>
      <family val="1"/>
      <charset val="204"/>
    </font>
    <font>
      <b/>
      <i/>
      <sz val="14"/>
      <name val="Arial Armenian"/>
      <family val="2"/>
    </font>
    <font>
      <i/>
      <sz val="12"/>
      <name val="Arial Armenian"/>
      <family val="2"/>
    </font>
    <font>
      <b/>
      <u/>
      <sz val="18"/>
      <name val="Arial Armenian"/>
      <family val="2"/>
    </font>
    <font>
      <sz val="12"/>
      <name val="Sylfaen"/>
      <family val="1"/>
      <charset val="204"/>
    </font>
    <font>
      <sz val="12"/>
      <name val="Times Armenian"/>
      <family val="1"/>
    </font>
    <font>
      <u/>
      <sz val="8"/>
      <name val="Arial Armenian"/>
      <family val="2"/>
    </font>
    <font>
      <sz val="8"/>
      <name val="GHEA Grapalat"/>
    </font>
    <font>
      <sz val="10"/>
      <name val="Arial Armenian"/>
      <charset val="204"/>
    </font>
    <font>
      <b/>
      <sz val="8"/>
      <name val="Arial Armenian"/>
      <family val="2"/>
      <charset val="204"/>
    </font>
    <font>
      <sz val="8"/>
      <color theme="0"/>
      <name val="Arial Armenian"/>
      <family val="2"/>
    </font>
    <font>
      <b/>
      <sz val="9"/>
      <name val="Arial LatArm"/>
      <family val="2"/>
    </font>
    <font>
      <b/>
      <u/>
      <sz val="8"/>
      <name val="Arial LatArm"/>
      <family val="2"/>
    </font>
    <font>
      <b/>
      <sz val="14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0" fillId="0" borderId="0"/>
    <xf numFmtId="0" fontId="2" fillId="0" borderId="0"/>
    <xf numFmtId="164" fontId="48" fillId="0" borderId="0" applyFont="0" applyFill="0" applyBorder="0" applyAlignment="0" applyProtection="0"/>
  </cellStyleXfs>
  <cellXfs count="751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0" fontId="4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 applyBorder="1"/>
    <xf numFmtId="0" fontId="15" fillId="0" borderId="0" xfId="0" applyFont="1" applyFill="1" applyBorder="1" applyAlignment="1"/>
    <xf numFmtId="2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6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/>
    </xf>
    <xf numFmtId="0" fontId="8" fillId="0" borderId="0" xfId="0" applyFont="1" applyFill="1"/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right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" fontId="5" fillId="0" borderId="4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2" fontId="21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10" fontId="2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9" fontId="21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2" fontId="21" fillId="0" borderId="0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9" fontId="15" fillId="0" borderId="4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166" fontId="15" fillId="0" borderId="4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" fontId="15" fillId="0" borderId="12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 wrapText="1"/>
    </xf>
    <xf numFmtId="166" fontId="15" fillId="0" borderId="9" xfId="0" applyNumberFormat="1" applyFont="1" applyFill="1" applyBorder="1" applyAlignment="1">
      <alignment horizontal="center" vertical="center"/>
    </xf>
    <xf numFmtId="2" fontId="15" fillId="0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49" fontId="28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right" vertical="center"/>
    </xf>
    <xf numFmtId="2" fontId="6" fillId="0" borderId="0" xfId="0" applyNumberFormat="1" applyFont="1" applyFill="1" applyAlignment="1">
      <alignment vertical="center"/>
    </xf>
    <xf numFmtId="2" fontId="9" fillId="0" borderId="0" xfId="0" applyNumberFormat="1" applyFont="1" applyFill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0" fontId="21" fillId="0" borderId="0" xfId="0" applyNumberFormat="1" applyFont="1" applyBorder="1" applyAlignment="1">
      <alignment vertical="center"/>
    </xf>
    <xf numFmtId="170" fontId="29" fillId="0" borderId="0" xfId="0" applyNumberFormat="1" applyFont="1" applyFill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/>
    </xf>
    <xf numFmtId="2" fontId="21" fillId="0" borderId="0" xfId="0" applyNumberFormat="1" applyFont="1" applyBorder="1" applyAlignment="1">
      <alignment vertical="center"/>
    </xf>
    <xf numFmtId="2" fontId="15" fillId="0" borderId="9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/>
    <xf numFmtId="4" fontId="6" fillId="2" borderId="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168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2" fontId="6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168" fontId="6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right" vertical="center"/>
    </xf>
    <xf numFmtId="2" fontId="31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horizontal="center" vertical="center"/>
    </xf>
    <xf numFmtId="2" fontId="10" fillId="2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4" fontId="10" fillId="2" borderId="4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0" fillId="2" borderId="15" xfId="2" applyFont="1" applyFill="1" applyBorder="1" applyAlignment="1">
      <alignment horizontal="center" vertical="center" wrapText="1"/>
    </xf>
    <xf numFmtId="169" fontId="10" fillId="2" borderId="1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/>
    </xf>
    <xf numFmtId="3" fontId="10" fillId="2" borderId="10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165" fontId="10" fillId="2" borderId="4" xfId="0" applyNumberFormat="1" applyFont="1" applyFill="1" applyBorder="1" applyAlignment="1">
      <alignment horizontal="center" vertical="center"/>
    </xf>
    <xf numFmtId="168" fontId="10" fillId="2" borderId="9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/>
    </xf>
    <xf numFmtId="167" fontId="10" fillId="2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5" fontId="10" fillId="2" borderId="0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16" fillId="2" borderId="0" xfId="0" applyFont="1" applyFill="1"/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0" fillId="2" borderId="0" xfId="0" applyFill="1" applyAlignment="1">
      <alignment vertical="center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6" fontId="19" fillId="2" borderId="0" xfId="0" applyNumberFormat="1" applyFont="1" applyFill="1" applyAlignment="1">
      <alignment horizontal="center"/>
    </xf>
    <xf numFmtId="10" fontId="1" fillId="0" borderId="2" xfId="0" applyNumberFormat="1" applyFont="1" applyFill="1" applyBorder="1" applyAlignment="1">
      <alignment horizontal="center" vertical="center"/>
    </xf>
    <xf numFmtId="170" fontId="34" fillId="2" borderId="0" xfId="0" applyNumberFormat="1" applyFont="1" applyFill="1" applyAlignment="1">
      <alignment vertical="center"/>
    </xf>
    <xf numFmtId="2" fontId="6" fillId="0" borderId="2" xfId="0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" fontId="15" fillId="0" borderId="9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2" fontId="15" fillId="0" borderId="4" xfId="2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2" fontId="10" fillId="3" borderId="4" xfId="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2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9" xfId="2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2" fontId="10" fillId="3" borderId="11" xfId="0" applyNumberFormat="1" applyFont="1" applyFill="1" applyBorder="1" applyAlignment="1">
      <alignment horizontal="center" vertical="center"/>
    </xf>
    <xf numFmtId="165" fontId="10" fillId="3" borderId="4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6" fillId="0" borderId="11" xfId="0" applyNumberFormat="1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vertical="center"/>
    </xf>
    <xf numFmtId="49" fontId="6" fillId="0" borderId="14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2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2" fontId="6" fillId="0" borderId="1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68" fontId="22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left" vertical="center" wrapText="1"/>
    </xf>
    <xf numFmtId="2" fontId="6" fillId="0" borderId="0" xfId="0" applyNumberFormat="1" applyFont="1" applyFill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2" fontId="37" fillId="0" borderId="0" xfId="0" applyNumberFormat="1" applyFont="1" applyFill="1" applyAlignment="1">
      <alignment vertical="center"/>
    </xf>
    <xf numFmtId="2" fontId="6" fillId="0" borderId="9" xfId="0" applyNumberFormat="1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left" vertical="center" wrapText="1"/>
    </xf>
    <xf numFmtId="2" fontId="6" fillId="0" borderId="15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2" fontId="7" fillId="0" borderId="0" xfId="0" applyNumberFormat="1" applyFont="1" applyFill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/>
    </xf>
    <xf numFmtId="168" fontId="10" fillId="3" borderId="2" xfId="0" applyNumberFormat="1" applyFont="1" applyFill="1" applyBorder="1" applyAlignment="1">
      <alignment horizontal="center" vertical="center"/>
    </xf>
    <xf numFmtId="168" fontId="10" fillId="3" borderId="9" xfId="0" applyNumberFormat="1" applyFont="1" applyFill="1" applyBorder="1" applyAlignment="1">
      <alignment horizontal="center" vertical="center" wrapText="1"/>
    </xf>
    <xf numFmtId="168" fontId="10" fillId="3" borderId="5" xfId="0" applyNumberFormat="1" applyFont="1" applyFill="1" applyBorder="1" applyAlignment="1">
      <alignment horizontal="center" vertical="center" wrapText="1"/>
    </xf>
    <xf numFmtId="168" fontId="6" fillId="3" borderId="4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 wrapText="1"/>
    </xf>
    <xf numFmtId="168" fontId="6" fillId="3" borderId="9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/>
    </xf>
    <xf numFmtId="2" fontId="10" fillId="3" borderId="6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3" borderId="0" xfId="0" applyNumberFormat="1" applyFont="1" applyFill="1" applyAlignment="1">
      <alignment vertical="center"/>
    </xf>
    <xf numFmtId="2" fontId="10" fillId="3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vertical="center"/>
    </xf>
    <xf numFmtId="2" fontId="21" fillId="3" borderId="0" xfId="0" applyNumberFormat="1" applyFont="1" applyFill="1" applyBorder="1" applyAlignment="1">
      <alignment horizontal="center" vertical="center"/>
    </xf>
    <xf numFmtId="165" fontId="21" fillId="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44" fillId="0" borderId="0" xfId="0" applyFont="1" applyBorder="1" applyAlignment="1">
      <alignment wrapText="1"/>
    </xf>
    <xf numFmtId="170" fontId="6" fillId="0" borderId="1" xfId="0" applyNumberFormat="1" applyFont="1" applyFill="1" applyBorder="1" applyAlignment="1">
      <alignment horizontal="center" vertical="center"/>
    </xf>
    <xf numFmtId="165" fontId="10" fillId="2" borderId="8" xfId="0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40" fillId="0" borderId="16" xfId="0" applyFont="1" applyBorder="1" applyAlignment="1">
      <alignment horizontal="center" wrapText="1"/>
    </xf>
    <xf numFmtId="0" fontId="41" fillId="0" borderId="17" xfId="0" applyFont="1" applyBorder="1" applyAlignment="1">
      <alignment horizontal="center" vertical="center" wrapText="1" shrinkToFit="1"/>
    </xf>
    <xf numFmtId="0" fontId="42" fillId="0" borderId="17" xfId="0" applyFont="1" applyBorder="1" applyAlignment="1">
      <alignment horizontal="left" wrapText="1"/>
    </xf>
    <xf numFmtId="0" fontId="42" fillId="0" borderId="17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43" fillId="0" borderId="17" xfId="0" applyFont="1" applyBorder="1" applyAlignment="1">
      <alignment horizontal="center" wrapText="1"/>
    </xf>
    <xf numFmtId="0" fontId="18" fillId="0" borderId="17" xfId="0" applyFont="1" applyBorder="1" applyAlignment="1">
      <alignment wrapText="1"/>
    </xf>
    <xf numFmtId="0" fontId="18" fillId="0" borderId="17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wrapText="1"/>
    </xf>
    <xf numFmtId="0" fontId="18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6" fillId="2" borderId="9" xfId="0" applyNumberFormat="1" applyFont="1" applyFill="1" applyBorder="1" applyAlignment="1">
      <alignment vertical="center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47" fillId="0" borderId="0" xfId="0" applyFont="1"/>
    <xf numFmtId="2" fontId="6" fillId="0" borderId="0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2" fillId="0" borderId="0" xfId="0" applyFont="1" applyFill="1"/>
    <xf numFmtId="0" fontId="49" fillId="0" borderId="0" xfId="0" applyFont="1" applyFill="1" applyBorder="1" applyAlignment="1">
      <alignment vertical="center"/>
    </xf>
    <xf numFmtId="2" fontId="6" fillId="0" borderId="1" xfId="2" applyNumberFormat="1" applyFont="1" applyFill="1" applyBorder="1" applyAlignment="1">
      <alignment horizontal="right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169" fontId="15" fillId="0" borderId="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left" vertical="center" wrapText="1"/>
    </xf>
    <xf numFmtId="43" fontId="6" fillId="0" borderId="1" xfId="3" applyNumberFormat="1" applyFont="1" applyFill="1" applyBorder="1" applyAlignment="1">
      <alignment horizontal="center" vertical="center"/>
    </xf>
    <xf numFmtId="168" fontId="6" fillId="0" borderId="14" xfId="0" applyNumberFormat="1" applyFont="1" applyFill="1" applyBorder="1" applyAlignment="1">
      <alignment horizontal="center" vertical="center" wrapText="1"/>
    </xf>
    <xf numFmtId="43" fontId="6" fillId="0" borderId="1" xfId="3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166" fontId="15" fillId="0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4" fontId="15" fillId="0" borderId="14" xfId="0" applyNumberFormat="1" applyFont="1" applyFill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166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7" fontId="15" fillId="0" borderId="4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167" fontId="15" fillId="0" borderId="2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16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4" fontId="4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9" fontId="6" fillId="0" borderId="4" xfId="0" applyNumberFormat="1" applyFont="1" applyFill="1" applyBorder="1" applyAlignment="1">
      <alignment horizontal="center" vertical="center"/>
    </xf>
    <xf numFmtId="4" fontId="6" fillId="0" borderId="10" xfId="0" applyNumberFormat="1" applyFont="1" applyFill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2" fontId="50" fillId="0" borderId="0" xfId="0" applyNumberFormat="1" applyFont="1" applyFill="1" applyAlignment="1">
      <alignment vertical="center"/>
    </xf>
    <xf numFmtId="49" fontId="6" fillId="0" borderId="11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2" fontId="3" fillId="3" borderId="0" xfId="0" applyNumberFormat="1" applyFont="1" applyFill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2" fontId="3" fillId="3" borderId="3" xfId="0" applyNumberFormat="1" applyFont="1" applyFill="1" applyBorder="1" applyAlignment="1">
      <alignment vertical="center"/>
    </xf>
    <xf numFmtId="2" fontId="3" fillId="3" borderId="2" xfId="0" applyNumberFormat="1" applyFont="1" applyFill="1" applyBorder="1" applyAlignment="1">
      <alignment vertical="center"/>
    </xf>
    <xf numFmtId="2" fontId="3" fillId="3" borderId="4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horizontal="center" vertical="center" wrapText="1"/>
    </xf>
    <xf numFmtId="1" fontId="22" fillId="2" borderId="1" xfId="2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2" fontId="22" fillId="3" borderId="1" xfId="2" applyNumberFormat="1" applyFont="1" applyFill="1" applyBorder="1" applyAlignment="1">
      <alignment horizontal="center" vertical="center" wrapText="1"/>
    </xf>
    <xf numFmtId="2" fontId="22" fillId="3" borderId="4" xfId="2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168" fontId="22" fillId="3" borderId="1" xfId="0" applyNumberFormat="1" applyFont="1" applyFill="1" applyBorder="1" applyAlignment="1">
      <alignment horizontal="center" vertical="center"/>
    </xf>
    <xf numFmtId="2" fontId="22" fillId="3" borderId="1" xfId="0" applyNumberFormat="1" applyFont="1" applyFill="1" applyBorder="1" applyAlignment="1">
      <alignment horizontal="center" vertical="center"/>
    </xf>
    <xf numFmtId="2" fontId="22" fillId="0" borderId="4" xfId="2" applyNumberFormat="1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vertical="center" wrapText="1"/>
    </xf>
    <xf numFmtId="2" fontId="22" fillId="3" borderId="15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165" fontId="22" fillId="3" borderId="14" xfId="0" applyNumberFormat="1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168" fontId="22" fillId="3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2" fillId="2" borderId="4" xfId="0" applyNumberFormat="1" applyFont="1" applyFill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7" fontId="22" fillId="3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2" fontId="27" fillId="0" borderId="4" xfId="2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left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2" fontId="22" fillId="0" borderId="1" xfId="2" applyNumberFormat="1" applyFont="1" applyFill="1" applyBorder="1" applyAlignment="1">
      <alignment horizontal="center" vertical="center" wrapText="1"/>
    </xf>
    <xf numFmtId="49" fontId="27" fillId="0" borderId="14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/>
    <xf numFmtId="0" fontId="22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3" fillId="0" borderId="0" xfId="0" applyFont="1" applyFill="1"/>
    <xf numFmtId="0" fontId="23" fillId="0" borderId="9" xfId="2" applyFont="1" applyFill="1" applyBorder="1" applyAlignment="1">
      <alignment horizontal="left" vertical="center" wrapText="1"/>
    </xf>
    <xf numFmtId="0" fontId="22" fillId="0" borderId="14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4" xfId="2" applyFont="1" applyFill="1" applyBorder="1" applyAlignment="1">
      <alignment horizontal="center" vertical="center"/>
    </xf>
    <xf numFmtId="169" fontId="22" fillId="0" borderId="1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/>
    </xf>
    <xf numFmtId="167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170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5" xfId="0" applyFont="1" applyFill="1" applyBorder="1" applyAlignment="1">
      <alignment horizontal="center" vertical="center"/>
    </xf>
    <xf numFmtId="168" fontId="22" fillId="0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27" fillId="0" borderId="4" xfId="0" applyFont="1" applyBorder="1" applyAlignment="1">
      <alignment horizontal="left" vertical="center" wrapText="1"/>
    </xf>
    <xf numFmtId="0" fontId="27" fillId="2" borderId="14" xfId="0" applyFont="1" applyFill="1" applyBorder="1" applyAlignment="1">
      <alignment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 vertical="center"/>
    </xf>
    <xf numFmtId="2" fontId="27" fillId="2" borderId="13" xfId="0" applyNumberFormat="1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/>
    <xf numFmtId="0" fontId="4" fillId="2" borderId="0" xfId="0" applyFont="1" applyFill="1" applyAlignment="1"/>
    <xf numFmtId="2" fontId="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8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textRotation="90" wrapText="1"/>
    </xf>
    <xf numFmtId="0" fontId="10" fillId="3" borderId="2" xfId="2" applyFont="1" applyFill="1" applyBorder="1" applyAlignment="1">
      <alignment horizontal="center" vertical="center" textRotation="90" wrapText="1"/>
    </xf>
    <xf numFmtId="0" fontId="10" fillId="2" borderId="14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2" fontId="10" fillId="2" borderId="14" xfId="2" applyNumberFormat="1" applyFont="1" applyFill="1" applyBorder="1" applyAlignment="1">
      <alignment horizontal="center" vertical="center" wrapText="1"/>
    </xf>
    <xf numFmtId="2" fontId="10" fillId="2" borderId="13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5" fontId="10" fillId="2" borderId="14" xfId="2" applyNumberFormat="1" applyFont="1" applyFill="1" applyBorder="1" applyAlignment="1">
      <alignment horizontal="center" vertical="center" wrapText="1"/>
    </xf>
    <xf numFmtId="165" fontId="10" fillId="2" borderId="15" xfId="2" applyNumberFormat="1" applyFont="1" applyFill="1" applyBorder="1" applyAlignment="1">
      <alignment horizontal="center" vertical="center" wrapText="1"/>
    </xf>
    <xf numFmtId="165" fontId="10" fillId="2" borderId="13" xfId="2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left" vertical="center" wrapText="1"/>
    </xf>
    <xf numFmtId="2" fontId="11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6" fillId="0" borderId="4" xfId="0" applyNumberFormat="1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2" fontId="6" fillId="0" borderId="3" xfId="0" applyNumberFormat="1" applyFont="1" applyFill="1" applyBorder="1" applyAlignment="1">
      <alignment horizontal="center" vertical="center" textRotation="90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3" xfId="0" applyBorder="1"/>
    <xf numFmtId="2" fontId="6" fillId="0" borderId="4" xfId="0" applyNumberFormat="1" applyFont="1" applyFill="1" applyBorder="1" applyAlignment="1">
      <alignment horizontal="center" vertical="center" textRotation="90"/>
    </xf>
    <xf numFmtId="2" fontId="6" fillId="0" borderId="3" xfId="0" applyNumberFormat="1" applyFont="1" applyFill="1" applyBorder="1" applyAlignment="1">
      <alignment horizontal="center" vertical="center" textRotation="90"/>
    </xf>
    <xf numFmtId="2" fontId="6" fillId="0" borderId="2" xfId="0" applyNumberFormat="1" applyFont="1" applyFill="1" applyBorder="1" applyAlignment="1">
      <alignment horizontal="center" vertical="center" textRotation="90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2" fontId="5" fillId="0" borderId="14" xfId="2" applyNumberFormat="1" applyFont="1" applyFill="1" applyBorder="1" applyAlignment="1">
      <alignment horizontal="center" vertical="center" wrapText="1"/>
    </xf>
    <xf numFmtId="2" fontId="5" fillId="0" borderId="13" xfId="2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4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165" fontId="5" fillId="0" borderId="14" xfId="2" applyNumberFormat="1" applyFont="1" applyFill="1" applyBorder="1" applyAlignment="1">
      <alignment horizontal="center" vertical="center" wrapText="1"/>
    </xf>
    <xf numFmtId="165" fontId="5" fillId="0" borderId="15" xfId="2" applyNumberFormat="1" applyFont="1" applyFill="1" applyBorder="1" applyAlignment="1">
      <alignment horizontal="center" vertical="center" wrapText="1"/>
    </xf>
    <xf numFmtId="165" fontId="5" fillId="0" borderId="13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 vertical="center"/>
    </xf>
    <xf numFmtId="0" fontId="6" fillId="0" borderId="4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textRotation="90" wrapText="1"/>
    </xf>
    <xf numFmtId="165" fontId="6" fillId="0" borderId="14" xfId="2" applyNumberFormat="1" applyFont="1" applyFill="1" applyBorder="1" applyAlignment="1">
      <alignment horizontal="center" vertical="center" wrapText="1"/>
    </xf>
    <xf numFmtId="165" fontId="6" fillId="0" borderId="15" xfId="2" applyNumberFormat="1" applyFont="1" applyFill="1" applyBorder="1" applyAlignment="1">
      <alignment horizontal="center" vertical="center" wrapText="1"/>
    </xf>
    <xf numFmtId="165" fontId="6" fillId="0" borderId="13" xfId="2" applyNumberFormat="1" applyFont="1" applyFill="1" applyBorder="1" applyAlignment="1">
      <alignment horizontal="center" vertical="center" wrapText="1"/>
    </xf>
    <xf numFmtId="2" fontId="6" fillId="0" borderId="14" xfId="2" applyNumberFormat="1" applyFont="1" applyFill="1" applyBorder="1" applyAlignment="1">
      <alignment horizontal="center" vertical="center" wrapText="1"/>
    </xf>
    <xf numFmtId="2" fontId="6" fillId="0" borderId="13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53" fillId="2" borderId="0" xfId="2" applyFont="1" applyFill="1" applyBorder="1" applyAlignment="1">
      <alignment horizontal="center" vertical="center"/>
    </xf>
    <xf numFmtId="0" fontId="27" fillId="2" borderId="0" xfId="2" applyFont="1" applyFill="1" applyBorder="1" applyAlignment="1">
      <alignment horizontal="center" vertical="center" wrapText="1"/>
    </xf>
    <xf numFmtId="165" fontId="22" fillId="2" borderId="14" xfId="2" applyNumberFormat="1" applyFont="1" applyFill="1" applyBorder="1" applyAlignment="1">
      <alignment horizontal="center" vertical="center" wrapText="1"/>
    </xf>
    <xf numFmtId="165" fontId="22" fillId="2" borderId="13" xfId="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vertical="center" wrapText="1"/>
    </xf>
    <xf numFmtId="0" fontId="22" fillId="2" borderId="2" xfId="2" applyFont="1" applyFill="1" applyBorder="1" applyAlignment="1">
      <alignment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textRotation="90" wrapText="1"/>
    </xf>
    <xf numFmtId="0" fontId="22" fillId="3" borderId="2" xfId="2" applyFont="1" applyFill="1" applyBorder="1" applyAlignment="1">
      <alignment horizontal="center" vertical="center" textRotation="90" wrapText="1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76200</xdr:colOff>
      <xdr:row>48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800350" y="1198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6">
    <tabColor rgb="FF00B050"/>
  </sheetPr>
  <dimension ref="A2:N34"/>
  <sheetViews>
    <sheetView view="pageBreakPreview" zoomScale="115" zoomScaleNormal="100" zoomScaleSheetLayoutView="115" workbookViewId="0">
      <selection activeCell="A20" sqref="A20:J20"/>
    </sheetView>
  </sheetViews>
  <sheetFormatPr defaultRowHeight="12.75"/>
  <cols>
    <col min="1" max="5" width="8" style="125" customWidth="1"/>
    <col min="6" max="6" width="8.85546875" style="125" customWidth="1"/>
    <col min="7" max="7" width="7.28515625" style="125" customWidth="1"/>
    <col min="8" max="8" width="7.5703125" style="125" customWidth="1"/>
    <col min="9" max="9" width="7.42578125" style="125" customWidth="1"/>
    <col min="10" max="10" width="27.85546875" style="125" customWidth="1"/>
    <col min="11" max="16384" width="9.140625" style="125"/>
  </cols>
  <sheetData>
    <row r="2" spans="1:10" ht="37.5" customHeight="1">
      <c r="A2" s="633" t="s">
        <v>86</v>
      </c>
      <c r="B2" s="633"/>
      <c r="C2" s="633"/>
      <c r="D2" s="633"/>
      <c r="E2" s="633"/>
      <c r="F2" s="633"/>
      <c r="G2" s="633"/>
      <c r="H2" s="633"/>
      <c r="I2" s="633"/>
      <c r="J2" s="633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 ht="33" customHeight="1">
      <c r="A4" s="634" t="str">
        <f>NAX!A3</f>
        <v>ÐÐ ¶»Õ³ñùáõÝÇùÇ Ù³ñ½Ç Մաքենիս  Ñ³Ù³ÛÝùÇ 1-ին փողոցի 15 շենքի  2-րդ հարկի    վերանորոգման ³ßË³ï³ÝùÝ»ñÇ</v>
      </c>
      <c r="B4" s="635"/>
      <c r="C4" s="635"/>
      <c r="D4" s="635"/>
      <c r="E4" s="635"/>
      <c r="F4" s="635"/>
      <c r="G4" s="635"/>
      <c r="H4" s="635"/>
      <c r="I4" s="635"/>
      <c r="J4" s="635"/>
    </row>
    <row r="5" spans="1:10">
      <c r="A5" s="636"/>
      <c r="B5" s="636"/>
      <c r="C5" s="636"/>
      <c r="D5" s="636"/>
      <c r="E5" s="636"/>
      <c r="F5" s="636"/>
      <c r="G5" s="636"/>
      <c r="H5" s="636"/>
      <c r="I5" s="636"/>
      <c r="J5" s="636"/>
    </row>
    <row r="6" spans="1:10" s="127" customFormat="1" ht="33.7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s="127" customFormat="1" ht="18.75" customHeight="1">
      <c r="A7" s="637" t="str">
        <f>kazm!A2</f>
        <v>ÐÐ ¶»Õ³ñùáõÝÇùÇ Ù³ñ½Ç Մաքենիս  Ñ³Ù³ÛÝùÇ 1-ին փողոցի 15 շենքի  2-րդ հարկի    վերանորոգման ³ßË³ï³ÝùÝ»ñÇ</v>
      </c>
      <c r="B7" s="629"/>
      <c r="C7" s="629"/>
      <c r="D7" s="629"/>
      <c r="E7" s="629"/>
      <c r="F7" s="629"/>
      <c r="G7" s="629"/>
      <c r="H7" s="629"/>
      <c r="I7" s="629"/>
      <c r="J7" s="629"/>
    </row>
    <row r="8" spans="1:10" s="127" customFormat="1" ht="18.75" customHeight="1">
      <c r="A8" s="637" t="s">
        <v>216</v>
      </c>
      <c r="B8" s="629"/>
      <c r="C8" s="629"/>
      <c r="D8" s="629"/>
      <c r="E8" s="629"/>
      <c r="F8" s="629"/>
      <c r="G8" s="629"/>
      <c r="H8" s="629"/>
      <c r="I8" s="629"/>
      <c r="J8" s="629"/>
    </row>
    <row r="9" spans="1:10" s="127" customFormat="1" ht="18.75" customHeight="1">
      <c r="A9" s="637" t="s">
        <v>148</v>
      </c>
      <c r="B9" s="629"/>
      <c r="C9" s="629"/>
      <c r="D9" s="629"/>
      <c r="E9" s="629"/>
      <c r="F9" s="629"/>
      <c r="G9" s="629"/>
      <c r="H9" s="629"/>
      <c r="I9" s="629"/>
      <c r="J9" s="629"/>
    </row>
    <row r="10" spans="1:10" s="127" customFormat="1" ht="18.75" customHeight="1">
      <c r="A10" s="128" t="s">
        <v>149</v>
      </c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18.75" customHeight="1">
      <c r="A11" s="630" t="s">
        <v>230</v>
      </c>
      <c r="B11" s="631"/>
      <c r="C11" s="631"/>
      <c r="D11" s="631"/>
      <c r="E11" s="631"/>
      <c r="F11" s="631"/>
      <c r="G11" s="631"/>
      <c r="H11" s="631"/>
      <c r="I11" s="631"/>
      <c r="J11" s="631"/>
    </row>
    <row r="12" spans="1:10" ht="18.75" customHeight="1">
      <c r="A12" s="629" t="s">
        <v>68</v>
      </c>
      <c r="B12" s="629"/>
      <c r="C12" s="629"/>
      <c r="D12" s="629"/>
      <c r="E12" s="629"/>
      <c r="F12" s="629"/>
      <c r="G12" s="629"/>
      <c r="H12" s="629"/>
      <c r="I12" s="629"/>
      <c r="J12" s="629"/>
    </row>
    <row r="13" spans="1:10" ht="18.75" customHeight="1">
      <c r="A13" s="629" t="s">
        <v>69</v>
      </c>
      <c r="B13" s="629"/>
      <c r="C13" s="629"/>
      <c r="D13" s="629"/>
      <c r="E13" s="629"/>
      <c r="F13" s="629"/>
      <c r="G13" s="629"/>
      <c r="H13" s="629"/>
      <c r="I13" s="629"/>
      <c r="J13" s="629"/>
    </row>
    <row r="14" spans="1:10" ht="18.75" customHeight="1">
      <c r="A14" s="631" t="s">
        <v>93</v>
      </c>
      <c r="B14" s="631"/>
      <c r="C14" s="631"/>
      <c r="D14" s="631"/>
      <c r="E14" s="631"/>
      <c r="F14" s="631"/>
      <c r="G14" s="631"/>
      <c r="H14" s="631"/>
      <c r="I14" s="631"/>
      <c r="J14" s="631"/>
    </row>
    <row r="15" spans="1:10" ht="18.75" customHeight="1">
      <c r="A15" s="630" t="s">
        <v>158</v>
      </c>
      <c r="B15" s="631"/>
      <c r="C15" s="631"/>
      <c r="D15" s="631"/>
      <c r="E15" s="631"/>
      <c r="F15" s="631"/>
      <c r="G15" s="631"/>
      <c r="H15" s="631"/>
      <c r="I15" s="631"/>
      <c r="J15" s="631"/>
    </row>
    <row r="16" spans="1:10" ht="18.75" customHeight="1">
      <c r="A16" s="630" t="s">
        <v>217</v>
      </c>
      <c r="B16" s="631"/>
      <c r="C16" s="631"/>
      <c r="D16" s="631"/>
      <c r="E16" s="631"/>
      <c r="F16" s="631"/>
      <c r="G16" s="631"/>
      <c r="H16" s="631"/>
      <c r="I16" s="631"/>
      <c r="J16" s="631"/>
    </row>
    <row r="17" spans="1:14" ht="18.75" customHeight="1">
      <c r="A17" s="631" t="s">
        <v>94</v>
      </c>
      <c r="B17" s="631"/>
      <c r="C17" s="631"/>
      <c r="D17" s="631"/>
      <c r="E17" s="631"/>
      <c r="F17" s="631"/>
      <c r="G17" s="631"/>
      <c r="H17" s="631"/>
      <c r="I17" s="631"/>
      <c r="J17" s="631"/>
      <c r="M17" s="625"/>
      <c r="N17" s="626"/>
    </row>
    <row r="18" spans="1:14" ht="18.75" customHeight="1">
      <c r="A18" s="630" t="s">
        <v>245</v>
      </c>
      <c r="B18" s="631"/>
      <c r="C18" s="631"/>
      <c r="D18" s="631"/>
      <c r="E18" s="631"/>
      <c r="F18" s="631"/>
      <c r="G18" s="631"/>
      <c r="H18" s="631"/>
      <c r="I18" s="631"/>
      <c r="J18" s="631"/>
      <c r="M18" s="625"/>
      <c r="N18" s="626"/>
    </row>
    <row r="19" spans="1:14" ht="18.75" customHeight="1">
      <c r="A19" s="630" t="s">
        <v>244</v>
      </c>
      <c r="B19" s="631"/>
      <c r="C19" s="631"/>
      <c r="D19" s="631"/>
      <c r="E19" s="631"/>
      <c r="F19" s="631"/>
      <c r="G19" s="631"/>
      <c r="H19" s="631"/>
      <c r="I19" s="631"/>
      <c r="J19" s="631"/>
    </row>
    <row r="20" spans="1:14" ht="18.75" customHeight="1">
      <c r="A20" s="631" t="s">
        <v>92</v>
      </c>
      <c r="B20" s="631"/>
      <c r="C20" s="631"/>
      <c r="D20" s="631"/>
      <c r="E20" s="631"/>
      <c r="F20" s="631"/>
      <c r="G20" s="631"/>
      <c r="H20" s="631"/>
      <c r="I20" s="631"/>
      <c r="J20" s="631"/>
    </row>
    <row r="21" spans="1:14" ht="18.75" customHeight="1">
      <c r="A21" s="631" t="s">
        <v>95</v>
      </c>
      <c r="B21" s="631"/>
      <c r="C21" s="631"/>
      <c r="D21" s="631"/>
      <c r="E21" s="631"/>
      <c r="F21" s="631"/>
      <c r="G21" s="631"/>
      <c r="H21" s="631"/>
      <c r="I21" s="631"/>
      <c r="J21" s="631"/>
    </row>
    <row r="22" spans="1:14" ht="18.75" customHeight="1">
      <c r="A22" s="631" t="s">
        <v>134</v>
      </c>
      <c r="B22" s="631"/>
      <c r="C22" s="631"/>
      <c r="D22" s="631"/>
      <c r="E22" s="631"/>
      <c r="F22" s="631"/>
      <c r="G22" s="631"/>
      <c r="H22" s="631"/>
      <c r="I22" s="631"/>
      <c r="J22" s="631"/>
    </row>
    <row r="23" spans="1:14" ht="18.75" customHeight="1">
      <c r="A23" s="631" t="s">
        <v>91</v>
      </c>
      <c r="B23" s="631"/>
      <c r="C23" s="631"/>
      <c r="D23" s="631"/>
      <c r="E23" s="631"/>
      <c r="F23" s="631"/>
      <c r="G23" s="631"/>
      <c r="H23" s="631"/>
      <c r="I23" s="631"/>
      <c r="J23" s="631"/>
    </row>
    <row r="24" spans="1:14" ht="18.75" customHeight="1">
      <c r="A24" s="630" t="s">
        <v>150</v>
      </c>
      <c r="B24" s="631"/>
      <c r="C24" s="631"/>
      <c r="D24" s="631"/>
      <c r="E24" s="631"/>
      <c r="F24" s="631"/>
      <c r="G24" s="631"/>
      <c r="H24" s="631"/>
      <c r="I24" s="631"/>
      <c r="J24" s="631"/>
    </row>
    <row r="25" spans="1:14" ht="18.75" customHeight="1">
      <c r="A25" s="629" t="s">
        <v>90</v>
      </c>
      <c r="B25" s="629"/>
      <c r="C25" s="629"/>
      <c r="D25" s="629"/>
      <c r="E25" s="629"/>
      <c r="F25" s="629"/>
      <c r="G25" s="629"/>
      <c r="H25" s="629"/>
      <c r="I25" s="629"/>
      <c r="J25" s="629"/>
    </row>
    <row r="26" spans="1:14" ht="18.75" customHeight="1">
      <c r="A26" s="630" t="s">
        <v>159</v>
      </c>
      <c r="B26" s="631"/>
      <c r="C26" s="631"/>
      <c r="D26" s="631"/>
      <c r="E26" s="631"/>
      <c r="F26" s="631"/>
      <c r="G26" s="631"/>
      <c r="H26" s="631"/>
      <c r="I26" s="631"/>
      <c r="J26" s="631"/>
    </row>
    <row r="27" spans="1:14" ht="18.75" customHeight="1">
      <c r="A27" s="630" t="s">
        <v>229</v>
      </c>
      <c r="B27" s="631"/>
      <c r="C27" s="631"/>
      <c r="D27" s="631"/>
      <c r="E27" s="631"/>
      <c r="F27" s="631"/>
      <c r="G27" s="631"/>
      <c r="H27" s="631"/>
      <c r="I27" s="631"/>
      <c r="J27" s="631"/>
    </row>
    <row r="28" spans="1:14" ht="18.75" customHeight="1">
      <c r="A28" s="630" t="s">
        <v>151</v>
      </c>
      <c r="B28" s="631"/>
      <c r="C28" s="631"/>
      <c r="D28" s="631"/>
      <c r="E28" s="631"/>
      <c r="F28" s="631"/>
      <c r="G28" s="631"/>
      <c r="H28" s="631"/>
      <c r="I28" s="631"/>
      <c r="J28" s="631"/>
    </row>
    <row r="29" spans="1:14" ht="18.75" customHeight="1">
      <c r="A29" s="631" t="s">
        <v>87</v>
      </c>
      <c r="B29" s="631"/>
      <c r="C29" s="631"/>
      <c r="D29" s="631"/>
      <c r="E29" s="631"/>
      <c r="F29" s="631"/>
      <c r="G29" s="631"/>
      <c r="H29" s="631"/>
      <c r="I29" s="631"/>
      <c r="J29" s="631"/>
    </row>
    <row r="30" spans="1:14" ht="18.75" customHeight="1">
      <c r="A30" s="631" t="s">
        <v>88</v>
      </c>
      <c r="B30" s="631"/>
      <c r="C30" s="631"/>
      <c r="D30" s="631"/>
      <c r="E30" s="631"/>
      <c r="F30" s="631"/>
      <c r="G30" s="631"/>
      <c r="H30" s="631"/>
      <c r="I30" s="631"/>
      <c r="J30" s="631"/>
    </row>
    <row r="31" spans="1:14" ht="18.75" customHeight="1">
      <c r="A31" s="130" t="s">
        <v>89</v>
      </c>
      <c r="B31" s="130"/>
      <c r="C31" s="130"/>
      <c r="D31" s="130"/>
      <c r="E31" s="130"/>
      <c r="G31" s="632">
        <f>Ampop!H37</f>
        <v>6661.0497312883444</v>
      </c>
      <c r="H31" s="632"/>
      <c r="I31" s="130" t="s">
        <v>18</v>
      </c>
      <c r="J31" s="130"/>
    </row>
    <row r="32" spans="1:14" ht="18.75" customHeight="1">
      <c r="A32" s="127"/>
      <c r="B32" s="127"/>
      <c r="C32" s="127"/>
      <c r="D32" s="127"/>
      <c r="E32" s="127"/>
      <c r="F32" s="127"/>
      <c r="G32" s="127"/>
      <c r="H32" s="127"/>
      <c r="I32" s="127"/>
      <c r="J32" s="127"/>
    </row>
    <row r="33" spans="1:10" ht="39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</row>
    <row r="34" spans="1:10" ht="18.75" customHeight="1">
      <c r="A34" s="127"/>
      <c r="B34" s="627" t="s">
        <v>222</v>
      </c>
      <c r="C34" s="628"/>
      <c r="D34" s="628"/>
      <c r="E34" s="628"/>
      <c r="F34" s="628"/>
      <c r="G34" s="628"/>
      <c r="H34" s="628"/>
      <c r="I34" s="628"/>
      <c r="J34" s="127"/>
    </row>
  </sheetData>
  <mergeCells count="30">
    <mergeCell ref="A17:J17"/>
    <mergeCell ref="A18:J18"/>
    <mergeCell ref="A8:J8"/>
    <mergeCell ref="A9:J9"/>
    <mergeCell ref="A11:J11"/>
    <mergeCell ref="A12:J12"/>
    <mergeCell ref="A15:J15"/>
    <mergeCell ref="A16:J16"/>
    <mergeCell ref="A14:J14"/>
    <mergeCell ref="A2:J2"/>
    <mergeCell ref="A4:J4"/>
    <mergeCell ref="A5:J5"/>
    <mergeCell ref="A7:J7"/>
    <mergeCell ref="A13:J13"/>
    <mergeCell ref="M17:N17"/>
    <mergeCell ref="M18:N18"/>
    <mergeCell ref="B34:I34"/>
    <mergeCell ref="A25:J25"/>
    <mergeCell ref="A26:J26"/>
    <mergeCell ref="A27:J27"/>
    <mergeCell ref="A28:J28"/>
    <mergeCell ref="G31:H31"/>
    <mergeCell ref="A23:J23"/>
    <mergeCell ref="A24:J24"/>
    <mergeCell ref="A29:J29"/>
    <mergeCell ref="A30:J30"/>
    <mergeCell ref="A21:J21"/>
    <mergeCell ref="A22:J22"/>
    <mergeCell ref="A19:J19"/>
    <mergeCell ref="A20:J20"/>
  </mergeCells>
  <phoneticPr fontId="0" type="noConversion"/>
  <pageMargins left="0.42708333333333331" right="0" top="0.19685039370078741" bottom="0.19685039370078741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0"/>
  </sheetPr>
  <dimension ref="A2:Y51"/>
  <sheetViews>
    <sheetView view="pageBreakPreview" zoomScale="115" zoomScaleNormal="90" zoomScaleSheetLayoutView="115" workbookViewId="0">
      <selection activeCell="P34" sqref="P34"/>
    </sheetView>
  </sheetViews>
  <sheetFormatPr defaultRowHeight="10.5"/>
  <cols>
    <col min="1" max="1" width="2.7109375" style="146" customWidth="1"/>
    <col min="2" max="2" width="7.140625" style="226" customWidth="1"/>
    <col min="3" max="3" width="38.42578125" style="146" customWidth="1"/>
    <col min="4" max="4" width="6.140625" style="146" customWidth="1"/>
    <col min="5" max="5" width="6.85546875" style="324" customWidth="1"/>
    <col min="6" max="6" width="7.42578125" style="226" customWidth="1"/>
    <col min="7" max="7" width="7.28515625" style="226" customWidth="1"/>
    <col min="8" max="8" width="5.85546875" style="226" customWidth="1"/>
    <col min="9" max="9" width="6" style="226" customWidth="1"/>
    <col min="10" max="10" width="15" style="146" customWidth="1"/>
    <col min="11" max="11" width="5.42578125" style="146" customWidth="1"/>
    <col min="12" max="12" width="7.140625" style="226" customWidth="1"/>
    <col min="13" max="13" width="6.7109375" style="226" customWidth="1"/>
    <col min="14" max="14" width="7.140625" style="226" customWidth="1"/>
    <col min="15" max="15" width="6.85546875" style="226" customWidth="1"/>
    <col min="16" max="16" width="7.5703125" style="226" customWidth="1"/>
    <col min="17" max="25" width="9.140625" style="258"/>
    <col min="26" max="16384" width="9.140625" style="146"/>
  </cols>
  <sheetData>
    <row r="2" spans="1:25" ht="20.25" customHeight="1">
      <c r="A2" s="648" t="s">
        <v>215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</row>
    <row r="3" spans="1:25" ht="20.25" customHeight="1">
      <c r="A3" s="649" t="s">
        <v>327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  <c r="P3" s="649"/>
    </row>
    <row r="4" spans="1:25" ht="6.75" customHeight="1">
      <c r="A4" s="111"/>
      <c r="B4" s="111"/>
      <c r="C4" s="111"/>
      <c r="D4" s="111"/>
      <c r="E4" s="32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25" s="150" customFormat="1" ht="12" customHeight="1">
      <c r="A5" s="147"/>
      <c r="B5" s="147"/>
      <c r="C5" s="148" t="s">
        <v>2</v>
      </c>
      <c r="D5" s="625" t="s">
        <v>246</v>
      </c>
      <c r="E5" s="626"/>
      <c r="F5" s="251">
        <f>D5/1000</f>
        <v>1.7367600000000001</v>
      </c>
      <c r="G5" s="149"/>
      <c r="H5" s="144"/>
      <c r="Q5" s="399"/>
      <c r="R5" s="399"/>
      <c r="S5" s="399"/>
      <c r="T5" s="399"/>
      <c r="U5" s="399"/>
      <c r="V5" s="399"/>
      <c r="W5" s="399"/>
      <c r="X5" s="399"/>
      <c r="Y5" s="399"/>
    </row>
    <row r="6" spans="1:25" s="150" customFormat="1" ht="12" customHeight="1">
      <c r="A6" s="151" t="s">
        <v>3</v>
      </c>
      <c r="B6" s="151"/>
      <c r="C6" s="148" t="s">
        <v>4</v>
      </c>
      <c r="D6" s="625" t="s">
        <v>243</v>
      </c>
      <c r="E6" s="626"/>
      <c r="F6" s="251">
        <f>D6/1000</f>
        <v>2.6348099999999999</v>
      </c>
      <c r="G6" s="143"/>
      <c r="H6" s="143"/>
      <c r="I6" s="152"/>
      <c r="J6" s="657" t="s">
        <v>17</v>
      </c>
      <c r="K6" s="657"/>
      <c r="L6" s="657"/>
      <c r="M6" s="658">
        <f>P34</f>
        <v>3948.4622198700044</v>
      </c>
      <c r="N6" s="658"/>
      <c r="O6" s="333" t="s">
        <v>18</v>
      </c>
      <c r="P6" s="330"/>
      <c r="Q6" s="399"/>
      <c r="R6" s="399"/>
      <c r="S6" s="399"/>
      <c r="T6" s="399"/>
      <c r="U6" s="399"/>
      <c r="V6" s="399"/>
      <c r="W6" s="399"/>
      <c r="X6" s="399"/>
      <c r="Y6" s="399"/>
    </row>
    <row r="7" spans="1:25" s="153" customFormat="1" ht="5.25" customHeight="1">
      <c r="A7" s="111"/>
      <c r="B7" s="111"/>
      <c r="C7" s="111"/>
      <c r="D7" s="111"/>
      <c r="E7" s="329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400"/>
      <c r="R7" s="400"/>
      <c r="S7" s="400"/>
      <c r="T7" s="400"/>
      <c r="U7" s="400"/>
      <c r="V7" s="400"/>
      <c r="W7" s="400"/>
      <c r="X7" s="400"/>
      <c r="Y7" s="400"/>
    </row>
    <row r="8" spans="1:25" ht="16.5" customHeight="1">
      <c r="A8" s="650" t="s">
        <v>35</v>
      </c>
      <c r="B8" s="652" t="s">
        <v>36</v>
      </c>
      <c r="C8" s="640" t="s">
        <v>37</v>
      </c>
      <c r="D8" s="640" t="s">
        <v>38</v>
      </c>
      <c r="E8" s="642" t="s">
        <v>39</v>
      </c>
      <c r="F8" s="644" t="s">
        <v>40</v>
      </c>
      <c r="G8" s="645"/>
      <c r="H8" s="646" t="s">
        <v>41</v>
      </c>
      <c r="I8" s="647"/>
      <c r="J8" s="640" t="s">
        <v>42</v>
      </c>
      <c r="K8" s="640" t="s">
        <v>38</v>
      </c>
      <c r="L8" s="646" t="s">
        <v>43</v>
      </c>
      <c r="M8" s="647"/>
      <c r="N8" s="654" t="s">
        <v>44</v>
      </c>
      <c r="O8" s="655"/>
      <c r="P8" s="656"/>
    </row>
    <row r="9" spans="1:25" ht="16.5" customHeight="1">
      <c r="A9" s="651"/>
      <c r="B9" s="653"/>
      <c r="C9" s="641"/>
      <c r="D9" s="641"/>
      <c r="E9" s="643"/>
      <c r="F9" s="154" t="s">
        <v>45</v>
      </c>
      <c r="G9" s="155" t="s">
        <v>46</v>
      </c>
      <c r="H9" s="155" t="s">
        <v>45</v>
      </c>
      <c r="I9" s="155" t="s">
        <v>47</v>
      </c>
      <c r="J9" s="641"/>
      <c r="K9" s="641"/>
      <c r="L9" s="155" t="s">
        <v>48</v>
      </c>
      <c r="M9" s="155" t="s">
        <v>49</v>
      </c>
      <c r="N9" s="155" t="s">
        <v>50</v>
      </c>
      <c r="O9" s="156" t="s">
        <v>51</v>
      </c>
      <c r="P9" s="156" t="s">
        <v>49</v>
      </c>
    </row>
    <row r="10" spans="1:25" ht="13.5" customHeight="1">
      <c r="A10" s="154">
        <v>1</v>
      </c>
      <c r="B10" s="157">
        <v>2</v>
      </c>
      <c r="C10" s="154">
        <v>3</v>
      </c>
      <c r="D10" s="154">
        <v>4</v>
      </c>
      <c r="E10" s="253">
        <v>5</v>
      </c>
      <c r="F10" s="154">
        <v>6</v>
      </c>
      <c r="G10" s="158">
        <v>7</v>
      </c>
      <c r="H10" s="158">
        <v>8</v>
      </c>
      <c r="I10" s="158">
        <v>9</v>
      </c>
      <c r="J10" s="158">
        <v>10</v>
      </c>
      <c r="K10" s="158">
        <v>11</v>
      </c>
      <c r="L10" s="158">
        <v>12</v>
      </c>
      <c r="M10" s="158">
        <v>13</v>
      </c>
      <c r="N10" s="158">
        <v>14</v>
      </c>
      <c r="O10" s="158">
        <v>15</v>
      </c>
      <c r="P10" s="158">
        <v>16</v>
      </c>
    </row>
    <row r="11" spans="1:25" s="258" customFormat="1" ht="12" customHeight="1">
      <c r="A11" s="253"/>
      <c r="B11" s="277"/>
      <c r="C11" s="255" t="s">
        <v>63</v>
      </c>
      <c r="D11" s="253"/>
      <c r="E11" s="388"/>
      <c r="F11" s="253"/>
      <c r="G11" s="162"/>
      <c r="H11" s="278"/>
      <c r="I11" s="162"/>
      <c r="J11" s="278"/>
      <c r="K11" s="278"/>
      <c r="L11" s="278"/>
      <c r="M11" s="278"/>
      <c r="N11" s="278"/>
      <c r="O11" s="279"/>
      <c r="P11" s="279"/>
    </row>
    <row r="12" spans="1:25" s="117" customFormat="1" ht="17.25" customHeight="1">
      <c r="A12" s="120">
        <v>21</v>
      </c>
      <c r="B12" s="138" t="s">
        <v>161</v>
      </c>
      <c r="C12" s="113" t="s">
        <v>221</v>
      </c>
      <c r="D12" s="138" t="s">
        <v>125</v>
      </c>
      <c r="E12" s="254">
        <v>13.72</v>
      </c>
      <c r="F12" s="112">
        <v>0.61</v>
      </c>
      <c r="G12" s="162">
        <f t="shared" ref="G12:G20" si="0">F12*$F$5</f>
        <v>1.0594236000000001</v>
      </c>
      <c r="H12" s="112">
        <v>0.05</v>
      </c>
      <c r="I12" s="162">
        <f t="shared" ref="I12:I20" si="1">H12*$F$6</f>
        <v>0.13174050000000001</v>
      </c>
      <c r="J12" s="137" t="s">
        <v>162</v>
      </c>
      <c r="K12" s="120" t="s">
        <v>125</v>
      </c>
      <c r="L12" s="120">
        <v>1.02</v>
      </c>
      <c r="M12" s="262">
        <f>+L12*E12</f>
        <v>13.994400000000001</v>
      </c>
      <c r="N12" s="261">
        <v>3.3889999999999998</v>
      </c>
      <c r="O12" s="263">
        <f>((L13*N13)+(L12*N12))*1.16717+G12+I12</f>
        <v>5.8244555056000005</v>
      </c>
      <c r="P12" s="264">
        <f>+O12*E12</f>
        <v>79.911529536832006</v>
      </c>
      <c r="Q12" s="323"/>
      <c r="R12" s="323"/>
      <c r="S12" s="323"/>
      <c r="T12" s="323"/>
      <c r="U12" s="323"/>
      <c r="V12" s="323"/>
      <c r="W12" s="323"/>
      <c r="X12" s="323"/>
      <c r="Y12" s="323"/>
    </row>
    <row r="13" spans="1:25" s="117" customFormat="1" ht="15.75" customHeight="1">
      <c r="A13" s="120"/>
      <c r="B13" s="138"/>
      <c r="C13" s="113"/>
      <c r="D13" s="138"/>
      <c r="E13" s="254"/>
      <c r="F13" s="112"/>
      <c r="G13" s="162"/>
      <c r="H13" s="112"/>
      <c r="I13" s="162"/>
      <c r="J13" s="137" t="s">
        <v>59</v>
      </c>
      <c r="K13" s="120" t="s">
        <v>14</v>
      </c>
      <c r="L13" s="120">
        <v>2.23E-2</v>
      </c>
      <c r="M13" s="265">
        <f>+L13*E12</f>
        <v>0.30595600000000001</v>
      </c>
      <c r="N13" s="266">
        <v>23</v>
      </c>
      <c r="O13" s="267"/>
      <c r="P13" s="268"/>
      <c r="Q13" s="323"/>
      <c r="R13" s="323"/>
      <c r="S13" s="323"/>
      <c r="T13" s="323"/>
      <c r="U13" s="323"/>
      <c r="V13" s="323"/>
      <c r="W13" s="323"/>
      <c r="X13" s="323"/>
      <c r="Y13" s="323"/>
    </row>
    <row r="14" spans="1:25" ht="28.5" customHeight="1">
      <c r="A14" s="159">
        <v>22</v>
      </c>
      <c r="B14" s="138" t="s">
        <v>152</v>
      </c>
      <c r="C14" s="414" t="s">
        <v>227</v>
      </c>
      <c r="D14" s="120" t="s">
        <v>13</v>
      </c>
      <c r="E14" s="389">
        <v>214.52</v>
      </c>
      <c r="F14" s="187">
        <v>0.14000000000000001</v>
      </c>
      <c r="G14" s="162">
        <f t="shared" si="0"/>
        <v>0.24314640000000004</v>
      </c>
      <c r="H14" s="188">
        <v>0.01</v>
      </c>
      <c r="I14" s="162">
        <f t="shared" si="1"/>
        <v>2.6348099999999999E-2</v>
      </c>
      <c r="J14" s="169" t="s">
        <v>59</v>
      </c>
      <c r="K14" s="189" t="s">
        <v>8</v>
      </c>
      <c r="L14" s="190">
        <v>5.0599999999999999E-2</v>
      </c>
      <c r="M14" s="188">
        <f>+L14*E14</f>
        <v>10.854712000000001</v>
      </c>
      <c r="N14" s="165">
        <v>23</v>
      </c>
      <c r="O14" s="165">
        <f>(L14*N14)*1.1672+G14+I14</f>
        <v>1.6278818600000002</v>
      </c>
      <c r="P14" s="165">
        <f>+O14*E14</f>
        <v>349.21321660720008</v>
      </c>
      <c r="R14" s="402"/>
    </row>
    <row r="15" spans="1:25" ht="13.5" customHeight="1">
      <c r="A15" s="161">
        <v>25</v>
      </c>
      <c r="B15" s="141" t="s">
        <v>153</v>
      </c>
      <c r="C15" s="416" t="s">
        <v>103</v>
      </c>
      <c r="D15" s="116" t="s">
        <v>11</v>
      </c>
      <c r="E15" s="319">
        <v>200.82</v>
      </c>
      <c r="F15" s="204">
        <v>1.66</v>
      </c>
      <c r="G15" s="162">
        <f t="shared" si="0"/>
        <v>2.8830216000000002</v>
      </c>
      <c r="H15" s="171">
        <v>0.05</v>
      </c>
      <c r="I15" s="162">
        <f t="shared" si="1"/>
        <v>0.13174050000000001</v>
      </c>
      <c r="J15" s="172" t="s">
        <v>99</v>
      </c>
      <c r="K15" s="161" t="s">
        <v>11</v>
      </c>
      <c r="L15" s="198">
        <v>1.02</v>
      </c>
      <c r="M15" s="199">
        <f>L15*E15</f>
        <v>204.8364</v>
      </c>
      <c r="N15" s="173">
        <v>4.9340000000000002</v>
      </c>
      <c r="O15" s="163">
        <f>((L15*N15)+(L16*N16))*1.1672+G15+I15</f>
        <v>9.755552196</v>
      </c>
      <c r="P15" s="163">
        <f>O15*E15</f>
        <v>1959.10999200072</v>
      </c>
      <c r="R15" s="402"/>
    </row>
    <row r="16" spans="1:25" ht="13.5" customHeight="1">
      <c r="A16" s="166"/>
      <c r="B16" s="200"/>
      <c r="C16" s="118" t="s">
        <v>305</v>
      </c>
      <c r="D16" s="185"/>
      <c r="E16" s="391"/>
      <c r="F16" s="179"/>
      <c r="G16" s="162"/>
      <c r="H16" s="179"/>
      <c r="I16" s="162"/>
      <c r="J16" s="186" t="s">
        <v>132</v>
      </c>
      <c r="K16" s="412" t="s">
        <v>53</v>
      </c>
      <c r="L16" s="201">
        <v>4.5</v>
      </c>
      <c r="M16" s="411">
        <f>+L16*E15</f>
        <v>903.68999999999994</v>
      </c>
      <c r="N16" s="201">
        <v>0.16500000000000001</v>
      </c>
      <c r="O16" s="167"/>
      <c r="P16" s="167"/>
    </row>
    <row r="17" spans="1:25" ht="16.5" customHeight="1">
      <c r="A17" s="207">
        <v>28</v>
      </c>
      <c r="B17" s="208" t="s">
        <v>100</v>
      </c>
      <c r="C17" s="133" t="s">
        <v>101</v>
      </c>
      <c r="D17" s="209" t="s">
        <v>104</v>
      </c>
      <c r="E17" s="392">
        <v>1.06</v>
      </c>
      <c r="F17" s="194">
        <v>17.100000000000001</v>
      </c>
      <c r="G17" s="163">
        <f t="shared" si="0"/>
        <v>29.698596000000006</v>
      </c>
      <c r="H17" s="193">
        <v>1.1599999999999999</v>
      </c>
      <c r="I17" s="163">
        <f t="shared" si="1"/>
        <v>3.0563795999999996</v>
      </c>
      <c r="J17" s="182" t="s">
        <v>102</v>
      </c>
      <c r="K17" s="196" t="s">
        <v>12</v>
      </c>
      <c r="L17" s="210">
        <v>15.7</v>
      </c>
      <c r="M17" s="195">
        <f>+L17*E17</f>
        <v>16.641999999999999</v>
      </c>
      <c r="N17" s="197">
        <v>4.9340000000000002</v>
      </c>
      <c r="O17" s="193">
        <f>+((L17*N17)+(L18*N18))*1.1672+G17+I17</f>
        <v>124.03736896000001</v>
      </c>
      <c r="P17" s="176">
        <f>+O17*E17</f>
        <v>131.47961109760001</v>
      </c>
    </row>
    <row r="18" spans="1:25" ht="16.5" customHeight="1">
      <c r="A18" s="211"/>
      <c r="B18" s="212"/>
      <c r="C18" s="213" t="s">
        <v>131</v>
      </c>
      <c r="D18" s="211"/>
      <c r="E18" s="393"/>
      <c r="F18" s="205"/>
      <c r="G18" s="167"/>
      <c r="H18" s="214"/>
      <c r="I18" s="167"/>
      <c r="J18" s="186" t="s">
        <v>132</v>
      </c>
      <c r="K18" s="413" t="s">
        <v>53</v>
      </c>
      <c r="L18" s="201">
        <v>4.5</v>
      </c>
      <c r="M18" s="214">
        <f>+L18*E17</f>
        <v>4.7700000000000005</v>
      </c>
      <c r="N18" s="201">
        <v>0.16500000000000001</v>
      </c>
      <c r="O18" s="214"/>
      <c r="P18" s="180"/>
    </row>
    <row r="19" spans="1:25" ht="12.75" customHeight="1">
      <c r="A19" s="160"/>
      <c r="B19" s="168"/>
      <c r="C19" s="136" t="s">
        <v>133</v>
      </c>
      <c r="D19" s="184"/>
      <c r="E19" s="390"/>
      <c r="F19" s="166"/>
      <c r="G19" s="163"/>
      <c r="H19" s="166"/>
      <c r="I19" s="163"/>
      <c r="J19" s="282"/>
      <c r="K19" s="281"/>
      <c r="L19" s="252"/>
      <c r="M19" s="310"/>
      <c r="N19" s="283"/>
      <c r="O19" s="283"/>
      <c r="P19" s="252"/>
    </row>
    <row r="20" spans="1:25" s="164" customFormat="1" ht="17.25" customHeight="1">
      <c r="A20" s="175">
        <v>31</v>
      </c>
      <c r="B20" s="216" t="s">
        <v>232</v>
      </c>
      <c r="C20" s="417" t="s">
        <v>231</v>
      </c>
      <c r="D20" s="217" t="s">
        <v>7</v>
      </c>
      <c r="E20" s="394">
        <v>1.1040000000000001</v>
      </c>
      <c r="F20" s="171">
        <v>46.4</v>
      </c>
      <c r="G20" s="163">
        <f t="shared" si="0"/>
        <v>80.585664000000008</v>
      </c>
      <c r="H20" s="171">
        <v>6.8</v>
      </c>
      <c r="I20" s="163">
        <f t="shared" si="1"/>
        <v>17.916708</v>
      </c>
      <c r="J20" s="433" t="s">
        <v>233</v>
      </c>
      <c r="K20" s="175" t="s">
        <v>14</v>
      </c>
      <c r="L20" s="171">
        <v>1.78</v>
      </c>
      <c r="M20" s="163">
        <f>L20*E20</f>
        <v>1.9651200000000002</v>
      </c>
      <c r="N20" s="123">
        <v>26</v>
      </c>
      <c r="O20" s="218">
        <f>((L20*N20)+(L21*N21))*1.1672+G20+I20</f>
        <v>154.69791632000002</v>
      </c>
      <c r="P20" s="163">
        <f>O20*E20</f>
        <v>170.78649961728004</v>
      </c>
      <c r="Q20" s="401"/>
      <c r="R20" s="401"/>
      <c r="S20" s="401"/>
      <c r="T20" s="401"/>
      <c r="U20" s="401"/>
      <c r="V20" s="401"/>
      <c r="W20" s="401"/>
      <c r="X20" s="401"/>
      <c r="Y20" s="401"/>
    </row>
    <row r="21" spans="1:25" s="164" customFormat="1" ht="17.25" customHeight="1">
      <c r="A21" s="177"/>
      <c r="B21" s="219"/>
      <c r="C21" s="178"/>
      <c r="D21" s="219"/>
      <c r="E21" s="390"/>
      <c r="F21" s="179"/>
      <c r="G21" s="167"/>
      <c r="H21" s="179"/>
      <c r="I21" s="167"/>
      <c r="J21" s="434" t="s">
        <v>234</v>
      </c>
      <c r="K21" s="435" t="s">
        <v>125</v>
      </c>
      <c r="L21" s="179">
        <v>5.3</v>
      </c>
      <c r="M21" s="167">
        <f>L21*E20</f>
        <v>5.8512000000000004</v>
      </c>
      <c r="N21" s="220">
        <v>0.35199999999999998</v>
      </c>
      <c r="O21" s="192"/>
      <c r="P21" s="167"/>
      <c r="Q21" s="401"/>
      <c r="R21" s="401"/>
      <c r="S21" s="401"/>
      <c r="T21" s="401"/>
      <c r="U21" s="401"/>
      <c r="V21" s="401"/>
      <c r="W21" s="401"/>
      <c r="X21" s="401"/>
      <c r="Y21" s="401"/>
    </row>
    <row r="22" spans="1:25" ht="17.25" customHeight="1">
      <c r="A22" s="270">
        <v>33</v>
      </c>
      <c r="B22" s="132" t="s">
        <v>154</v>
      </c>
      <c r="C22" s="221" t="s">
        <v>235</v>
      </c>
      <c r="D22" s="273" t="s">
        <v>13</v>
      </c>
      <c r="E22" s="394">
        <v>13.72</v>
      </c>
      <c r="F22" s="114">
        <v>1.74</v>
      </c>
      <c r="G22" s="163">
        <f t="shared" ref="G22" si="2">F22*$F$5</f>
        <v>3.0219624</v>
      </c>
      <c r="H22" s="272">
        <v>0.02</v>
      </c>
      <c r="I22" s="163">
        <f t="shared" ref="I22" si="3">H22*$F$6</f>
        <v>5.2696199999999999E-2</v>
      </c>
      <c r="J22" s="115" t="s">
        <v>60</v>
      </c>
      <c r="K22" s="273" t="s">
        <v>52</v>
      </c>
      <c r="L22" s="134">
        <v>2.7E-2</v>
      </c>
      <c r="M22" s="273">
        <f>E22*L22</f>
        <v>0.37043999999999999</v>
      </c>
      <c r="N22" s="131">
        <v>21.751000000000001</v>
      </c>
      <c r="O22" s="124">
        <f>((N22*L22)+(L23*N23))*1.1672+G22+I22</f>
        <v>3.7624043544000005</v>
      </c>
      <c r="P22" s="163">
        <f t="shared" ref="P22" si="4">O22*E22</f>
        <v>51.62018774236801</v>
      </c>
    </row>
    <row r="23" spans="1:25" ht="17.25" customHeight="1">
      <c r="A23" s="271"/>
      <c r="B23" s="222"/>
      <c r="C23" s="142"/>
      <c r="D23" s="271"/>
      <c r="E23" s="395"/>
      <c r="F23" s="139"/>
      <c r="G23" s="167"/>
      <c r="H23" s="135"/>
      <c r="I23" s="167"/>
      <c r="J23" s="119" t="s">
        <v>61</v>
      </c>
      <c r="K23" s="274" t="s">
        <v>8</v>
      </c>
      <c r="L23" s="145">
        <v>1.2999999999999999E-2</v>
      </c>
      <c r="M23" s="122">
        <f>E22*L23</f>
        <v>0.17835999999999999</v>
      </c>
      <c r="N23" s="215">
        <v>0.15</v>
      </c>
      <c r="O23" s="140"/>
      <c r="P23" s="121"/>
    </row>
    <row r="24" spans="1:25" ht="17.25" customHeight="1">
      <c r="A24" s="296">
        <v>35</v>
      </c>
      <c r="B24" s="297" t="s">
        <v>163</v>
      </c>
      <c r="C24" s="298" t="s">
        <v>164</v>
      </c>
      <c r="D24" s="275" t="s">
        <v>9</v>
      </c>
      <c r="E24" s="396">
        <v>0.55200000000000005</v>
      </c>
      <c r="F24" s="299">
        <v>94.7</v>
      </c>
      <c r="G24" s="163">
        <f t="shared" ref="G24:G26" si="5">F24*$F$5</f>
        <v>164.47117200000002</v>
      </c>
      <c r="H24" s="300">
        <v>2</v>
      </c>
      <c r="I24" s="163">
        <f t="shared" ref="I24:I26" si="6">H24*$F$6</f>
        <v>5.2696199999999997</v>
      </c>
      <c r="J24" s="301" t="s">
        <v>59</v>
      </c>
      <c r="K24" s="302" t="s">
        <v>8</v>
      </c>
      <c r="L24" s="303">
        <v>1.5</v>
      </c>
      <c r="M24" s="304">
        <f>+L24*E24</f>
        <v>0.82800000000000007</v>
      </c>
      <c r="N24" s="285">
        <v>23</v>
      </c>
      <c r="O24" s="306">
        <f>+((L24*N24)+(L25*N25))*1.16717+G24+I24</f>
        <v>500.86692099999999</v>
      </c>
      <c r="P24" s="305">
        <f>+O24*E24</f>
        <v>276.47854039200001</v>
      </c>
    </row>
    <row r="25" spans="1:25" ht="17.25" customHeight="1">
      <c r="A25" s="287"/>
      <c r="B25" s="288"/>
      <c r="C25" s="289" t="s">
        <v>236</v>
      </c>
      <c r="D25" s="290"/>
      <c r="E25" s="395"/>
      <c r="F25" s="290"/>
      <c r="G25" s="163"/>
      <c r="H25" s="291"/>
      <c r="I25" s="163"/>
      <c r="J25" s="292" t="s">
        <v>165</v>
      </c>
      <c r="K25" s="293" t="s">
        <v>11</v>
      </c>
      <c r="L25" s="307">
        <v>100</v>
      </c>
      <c r="M25" s="308">
        <f>+L25*E24</f>
        <v>55.2</v>
      </c>
      <c r="N25" s="290">
        <v>2.492</v>
      </c>
      <c r="O25" s="295"/>
      <c r="P25" s="294"/>
    </row>
    <row r="26" spans="1:25" ht="17.25" customHeight="1">
      <c r="A26" s="24">
        <v>38</v>
      </c>
      <c r="B26" s="313" t="s">
        <v>126</v>
      </c>
      <c r="C26" s="280" t="s">
        <v>166</v>
      </c>
      <c r="D26" s="24" t="s">
        <v>7</v>
      </c>
      <c r="E26" s="397">
        <v>0.55200000000000005</v>
      </c>
      <c r="F26" s="312">
        <v>39.700000000000003</v>
      </c>
      <c r="G26" s="163">
        <f t="shared" si="5"/>
        <v>68.949372000000011</v>
      </c>
      <c r="H26" s="312">
        <v>1</v>
      </c>
      <c r="I26" s="163">
        <f t="shared" si="6"/>
        <v>2.6348099999999999</v>
      </c>
      <c r="J26" s="280" t="s">
        <v>62</v>
      </c>
      <c r="K26" s="24" t="s">
        <v>53</v>
      </c>
      <c r="L26" s="27">
        <v>63</v>
      </c>
      <c r="M26" s="96">
        <f>E26*L26</f>
        <v>34.776000000000003</v>
      </c>
      <c r="N26" s="26">
        <v>1.333</v>
      </c>
      <c r="O26" s="26">
        <f>((N26*L26)+(L27*N27))*1.16717+G26+I26</f>
        <v>185.27704453000001</v>
      </c>
      <c r="P26" s="27">
        <f>O26*E26</f>
        <v>102.27292858056002</v>
      </c>
    </row>
    <row r="27" spans="1:25" ht="17.25" customHeight="1">
      <c r="A27" s="281"/>
      <c r="B27" s="314"/>
      <c r="C27" s="282"/>
      <c r="D27" s="281"/>
      <c r="E27" s="321"/>
      <c r="F27" s="315"/>
      <c r="G27" s="294"/>
      <c r="H27" s="315"/>
      <c r="I27" s="316"/>
      <c r="J27" s="282" t="s">
        <v>58</v>
      </c>
      <c r="K27" s="281" t="s">
        <v>53</v>
      </c>
      <c r="L27" s="252">
        <v>79</v>
      </c>
      <c r="M27" s="316">
        <f>E26*L27</f>
        <v>43.608000000000004</v>
      </c>
      <c r="N27" s="317">
        <v>0.17</v>
      </c>
      <c r="O27" s="315"/>
      <c r="P27" s="252"/>
    </row>
    <row r="28" spans="1:25" ht="17.25" customHeight="1">
      <c r="A28" s="161">
        <v>42</v>
      </c>
      <c r="B28" s="161" t="s">
        <v>127</v>
      </c>
      <c r="C28" s="202" t="s">
        <v>128</v>
      </c>
      <c r="D28" s="161" t="s">
        <v>7</v>
      </c>
      <c r="E28" s="318">
        <v>0.13719999999999999</v>
      </c>
      <c r="F28" s="170">
        <v>28.9</v>
      </c>
      <c r="G28" s="163">
        <f t="shared" ref="G28" si="7">F28*$F$5</f>
        <v>50.192363999999998</v>
      </c>
      <c r="H28" s="171">
        <v>1</v>
      </c>
      <c r="I28" s="163">
        <f t="shared" ref="I28" si="8">H28*$F$6</f>
        <v>2.6348099999999999</v>
      </c>
      <c r="J28" s="182" t="s">
        <v>62</v>
      </c>
      <c r="K28" s="223" t="s">
        <v>53</v>
      </c>
      <c r="L28" s="174">
        <v>63</v>
      </c>
      <c r="M28" s="203">
        <f>L28*E28</f>
        <v>8.6435999999999993</v>
      </c>
      <c r="N28" s="173">
        <v>0.99</v>
      </c>
      <c r="O28" s="174">
        <f>((L28*N28)+(L29*N29))*1.1672+G28+I28</f>
        <v>136.538758</v>
      </c>
      <c r="P28" s="174">
        <f>E28*O28</f>
        <v>18.7331175976</v>
      </c>
    </row>
    <row r="29" spans="1:25" ht="17.25" customHeight="1">
      <c r="A29" s="166"/>
      <c r="B29" s="166"/>
      <c r="C29" s="206"/>
      <c r="D29" s="224"/>
      <c r="E29" s="398"/>
      <c r="F29" s="185"/>
      <c r="G29" s="167"/>
      <c r="H29" s="185"/>
      <c r="I29" s="167"/>
      <c r="J29" s="186" t="s">
        <v>58</v>
      </c>
      <c r="K29" s="224" t="s">
        <v>53</v>
      </c>
      <c r="L29" s="181">
        <v>55</v>
      </c>
      <c r="M29" s="225">
        <f>E28*L29</f>
        <v>7.5459999999999994</v>
      </c>
      <c r="N29" s="224">
        <v>0.17</v>
      </c>
      <c r="O29" s="181"/>
      <c r="P29" s="181"/>
    </row>
    <row r="30" spans="1:25" ht="14.25" customHeight="1">
      <c r="C30" s="153" t="s">
        <v>64</v>
      </c>
      <c r="D30" s="153"/>
      <c r="E30" s="320"/>
      <c r="F30" s="183"/>
      <c r="G30" s="191"/>
      <c r="H30" s="191"/>
      <c r="I30" s="191"/>
      <c r="J30" s="153"/>
      <c r="K30" s="183"/>
      <c r="L30" s="191"/>
      <c r="M30" s="191"/>
      <c r="N30" s="227"/>
      <c r="O30" s="191"/>
      <c r="P30" s="228">
        <f>SUM(P11:P29)</f>
        <v>3139.6056231721604</v>
      </c>
    </row>
    <row r="31" spans="1:25" ht="14.25" customHeight="1">
      <c r="C31" s="146" t="s">
        <v>65</v>
      </c>
      <c r="D31" s="183"/>
      <c r="E31" s="320"/>
      <c r="F31" s="183"/>
      <c r="G31" s="191"/>
      <c r="H31" s="191"/>
      <c r="I31" s="191"/>
      <c r="J31" s="153"/>
      <c r="K31" s="183"/>
      <c r="L31" s="191"/>
      <c r="M31" s="191"/>
      <c r="N31" s="227"/>
      <c r="O31" s="191"/>
      <c r="P31" s="228">
        <f>P30*13.3%</f>
        <v>417.56754788189738</v>
      </c>
    </row>
    <row r="32" spans="1:25" ht="14.25" customHeight="1">
      <c r="C32" s="146" t="s">
        <v>64</v>
      </c>
      <c r="D32" s="183"/>
      <c r="E32" s="320"/>
      <c r="F32" s="183"/>
      <c r="G32" s="191"/>
      <c r="H32" s="191"/>
      <c r="I32" s="191"/>
      <c r="J32" s="153"/>
      <c r="K32" s="183"/>
      <c r="L32" s="191"/>
      <c r="M32" s="191"/>
      <c r="N32" s="227"/>
      <c r="O32" s="191"/>
      <c r="P32" s="228">
        <f>P30+P31</f>
        <v>3557.173171054058</v>
      </c>
    </row>
    <row r="33" spans="3:18" ht="14.25" customHeight="1">
      <c r="C33" s="146" t="s">
        <v>66</v>
      </c>
      <c r="D33" s="183"/>
      <c r="E33" s="320"/>
      <c r="F33" s="183"/>
      <c r="G33" s="191"/>
      <c r="H33" s="191"/>
      <c r="I33" s="191"/>
      <c r="J33" s="153"/>
      <c r="K33" s="183"/>
      <c r="L33" s="191"/>
      <c r="M33" s="191"/>
      <c r="N33" s="227"/>
      <c r="O33" s="191"/>
      <c r="P33" s="228">
        <f>P32*11%</f>
        <v>391.28904881594639</v>
      </c>
    </row>
    <row r="34" spans="3:18" ht="14.25" customHeight="1">
      <c r="C34" s="146" t="s">
        <v>64</v>
      </c>
      <c r="K34" s="183"/>
      <c r="L34" s="191"/>
      <c r="M34" s="191"/>
      <c r="N34" s="227"/>
      <c r="O34" s="191"/>
      <c r="P34" s="191">
        <f>P32+P33</f>
        <v>3948.4622198700044</v>
      </c>
    </row>
    <row r="35" spans="3:18" ht="14.25" customHeight="1">
      <c r="D35" s="638" t="s">
        <v>223</v>
      </c>
      <c r="E35" s="639"/>
      <c r="F35" s="639"/>
      <c r="G35" s="639"/>
      <c r="H35" s="639"/>
      <c r="I35" s="639"/>
      <c r="J35" s="639"/>
      <c r="K35" s="183"/>
      <c r="L35" s="191"/>
      <c r="M35" s="191"/>
      <c r="N35" s="227"/>
      <c r="O35" s="191"/>
      <c r="P35" s="191"/>
    </row>
    <row r="36" spans="3:18" ht="15" customHeight="1">
      <c r="E36" s="258"/>
      <c r="F36" s="146"/>
      <c r="G36" s="146"/>
      <c r="H36" s="146"/>
      <c r="I36" s="146"/>
      <c r="R36" s="402"/>
    </row>
    <row r="37" spans="3:18">
      <c r="D37" s="226"/>
      <c r="J37" s="226"/>
    </row>
    <row r="38" spans="3:18">
      <c r="D38" s="226"/>
      <c r="J38" s="226"/>
    </row>
    <row r="39" spans="3:18">
      <c r="D39" s="226"/>
      <c r="J39" s="226"/>
    </row>
    <row r="40" spans="3:18">
      <c r="D40" s="226"/>
      <c r="J40" s="226"/>
    </row>
    <row r="41" spans="3:18">
      <c r="D41" s="226"/>
      <c r="J41" s="226"/>
    </row>
    <row r="42" spans="3:18">
      <c r="D42" s="226"/>
      <c r="J42" s="226"/>
    </row>
    <row r="43" spans="3:18">
      <c r="D43" s="226"/>
      <c r="J43" s="226"/>
    </row>
    <row r="44" spans="3:18">
      <c r="D44" s="226"/>
      <c r="J44" s="226"/>
    </row>
    <row r="45" spans="3:18">
      <c r="D45" s="226"/>
      <c r="J45" s="226"/>
    </row>
    <row r="46" spans="3:18">
      <c r="D46" s="226"/>
      <c r="J46" s="226"/>
    </row>
    <row r="47" spans="3:18">
      <c r="D47" s="226"/>
      <c r="J47" s="226"/>
    </row>
    <row r="48" spans="3:18">
      <c r="D48" s="226"/>
      <c r="J48" s="226"/>
    </row>
    <row r="49" spans="4:10">
      <c r="D49" s="226"/>
      <c r="J49" s="226"/>
    </row>
    <row r="50" spans="4:10">
      <c r="D50" s="226"/>
      <c r="J50" s="226"/>
    </row>
    <row r="51" spans="4:10">
      <c r="D51" s="226"/>
      <c r="J51" s="226"/>
    </row>
  </sheetData>
  <mergeCells count="18">
    <mergeCell ref="A2:P2"/>
    <mergeCell ref="A3:P3"/>
    <mergeCell ref="A8:A9"/>
    <mergeCell ref="B8:B9"/>
    <mergeCell ref="C8:C9"/>
    <mergeCell ref="D8:D9"/>
    <mergeCell ref="D5:E5"/>
    <mergeCell ref="D6:E6"/>
    <mergeCell ref="N8:P8"/>
    <mergeCell ref="L8:M8"/>
    <mergeCell ref="J6:L6"/>
    <mergeCell ref="M6:N6"/>
    <mergeCell ref="D35:J35"/>
    <mergeCell ref="K8:K9"/>
    <mergeCell ref="E8:E9"/>
    <mergeCell ref="F8:G8"/>
    <mergeCell ref="H8:I8"/>
    <mergeCell ref="J8:J9"/>
  </mergeCells>
  <phoneticPr fontId="0" type="noConversion"/>
  <pageMargins left="0.35433070866141736" right="0" top="0.39370078740157483" bottom="0.39370078740157483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2:R35"/>
  <sheetViews>
    <sheetView view="pageBreakPreview" zoomScale="115" zoomScaleNormal="100" zoomScaleSheetLayoutView="115" workbookViewId="0">
      <selection activeCell="J15" sqref="J15"/>
    </sheetView>
  </sheetViews>
  <sheetFormatPr defaultRowHeight="14.25"/>
  <cols>
    <col min="1" max="1" width="3.42578125" style="330" customWidth="1"/>
    <col min="2" max="2" width="6.140625" style="330" customWidth="1"/>
    <col min="3" max="3" width="29.7109375" style="375" customWidth="1"/>
    <col min="4" max="4" width="6.140625" style="89" customWidth="1"/>
    <col min="5" max="5" width="6.7109375" style="330" customWidth="1"/>
    <col min="6" max="6" width="6" style="330" customWidth="1"/>
    <col min="7" max="7" width="5.7109375" style="330" customWidth="1"/>
    <col min="8" max="8" width="8.5703125" style="330" customWidth="1"/>
    <col min="9" max="9" width="6.5703125" style="330" customWidth="1"/>
    <col min="10" max="10" width="6.140625" style="330" customWidth="1"/>
    <col min="11" max="11" width="17.140625" style="330" customWidth="1"/>
    <col min="12" max="12" width="5" style="330" customWidth="1"/>
    <col min="13" max="13" width="5.42578125" style="330" customWidth="1"/>
    <col min="14" max="14" width="6.5703125" style="330" customWidth="1"/>
    <col min="15" max="15" width="7.140625" style="330" customWidth="1"/>
    <col min="16" max="16" width="6.42578125" style="330" customWidth="1"/>
    <col min="17" max="17" width="7.5703125" style="330" customWidth="1"/>
    <col min="18" max="18" width="6.5703125" style="330" customWidth="1"/>
    <col min="19" max="19" width="7.42578125" style="330" customWidth="1"/>
    <col min="20" max="20" width="7.85546875" style="330" customWidth="1"/>
    <col min="21" max="16384" width="9.140625" style="330"/>
  </cols>
  <sheetData>
    <row r="2" spans="1:18" ht="15">
      <c r="A2" s="661" t="s">
        <v>212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  <c r="L2" s="661"/>
      <c r="M2" s="661"/>
      <c r="N2" s="661"/>
      <c r="O2" s="661"/>
      <c r="P2" s="661"/>
      <c r="Q2" s="661"/>
    </row>
    <row r="3" spans="1:18" s="331" customFormat="1" ht="12.75">
      <c r="A3" s="658" t="str">
        <f>NAX!A3</f>
        <v>ÐÐ ¶»Õ³ñùáõÝÇùÇ Ù³ñ½Ç Մաքենիս  Ñ³Ù³ÛÝùÇ 1-ին փողոցի 15 շենքի  2-րդ հարկի    վերանորոգման ³ßË³ï³ÝùÝ»ñÇ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</row>
    <row r="4" spans="1:18" ht="12.75">
      <c r="A4" s="332"/>
      <c r="B4" s="332"/>
      <c r="C4" s="148" t="s">
        <v>2</v>
      </c>
      <c r="D4" s="625" t="s">
        <v>246</v>
      </c>
      <c r="E4" s="626"/>
      <c r="F4" s="251">
        <f>D4/1000</f>
        <v>1.7367600000000001</v>
      </c>
      <c r="G4" s="89"/>
    </row>
    <row r="5" spans="1:18" ht="12.75">
      <c r="A5" s="48" t="s">
        <v>3</v>
      </c>
      <c r="B5" s="48"/>
      <c r="C5" s="148" t="s">
        <v>4</v>
      </c>
      <c r="D5" s="625" t="s">
        <v>247</v>
      </c>
      <c r="E5" s="626"/>
      <c r="F5" s="251">
        <f>D5/1000</f>
        <v>2.6348099999999999</v>
      </c>
      <c r="G5" s="89"/>
      <c r="H5" s="89"/>
      <c r="I5" s="89"/>
      <c r="J5" s="89"/>
    </row>
    <row r="6" spans="1:18" ht="12.75">
      <c r="A6" s="89" t="s">
        <v>3</v>
      </c>
      <c r="B6" s="89"/>
      <c r="C6" s="384" t="s">
        <v>200</v>
      </c>
      <c r="F6" s="89"/>
      <c r="G6" s="89"/>
      <c r="H6" s="89"/>
      <c r="I6" s="89"/>
      <c r="J6" s="89"/>
      <c r="K6" s="657" t="s">
        <v>17</v>
      </c>
      <c r="L6" s="657"/>
      <c r="M6" s="657"/>
      <c r="N6" s="658">
        <f>H27</f>
        <v>203.53597983896924</v>
      </c>
      <c r="O6" s="658"/>
      <c r="P6" s="333" t="s">
        <v>18</v>
      </c>
    </row>
    <row r="7" spans="1:18" s="89" customFormat="1" ht="18.75" customHeight="1">
      <c r="A7" s="663" t="s">
        <v>67</v>
      </c>
      <c r="B7" s="665" t="s">
        <v>135</v>
      </c>
      <c r="C7" s="667" t="s">
        <v>167</v>
      </c>
      <c r="D7" s="665" t="s">
        <v>168</v>
      </c>
      <c r="E7" s="665" t="s">
        <v>136</v>
      </c>
      <c r="F7" s="678" t="s">
        <v>137</v>
      </c>
      <c r="G7" s="679"/>
      <c r="H7" s="670" t="s">
        <v>169</v>
      </c>
      <c r="I7" s="671"/>
      <c r="J7" s="671"/>
      <c r="K7" s="671"/>
      <c r="L7" s="671"/>
      <c r="M7" s="671"/>
      <c r="N7" s="671"/>
      <c r="O7" s="671"/>
      <c r="P7" s="672"/>
      <c r="Q7" s="673" t="s">
        <v>138</v>
      </c>
    </row>
    <row r="8" spans="1:18" s="89" customFormat="1" ht="10.5">
      <c r="A8" s="664"/>
      <c r="B8" s="666"/>
      <c r="C8" s="668"/>
      <c r="D8" s="666"/>
      <c r="E8" s="666"/>
      <c r="F8" s="665" t="s">
        <v>139</v>
      </c>
      <c r="G8" s="665" t="s">
        <v>140</v>
      </c>
      <c r="H8" s="665" t="s">
        <v>141</v>
      </c>
      <c r="I8" s="665" t="s">
        <v>139</v>
      </c>
      <c r="J8" s="665" t="s">
        <v>140</v>
      </c>
      <c r="K8" s="670" t="s">
        <v>42</v>
      </c>
      <c r="L8" s="676"/>
      <c r="M8" s="676"/>
      <c r="N8" s="676"/>
      <c r="O8" s="676"/>
      <c r="P8" s="677"/>
      <c r="Q8" s="674"/>
    </row>
    <row r="9" spans="1:18" s="89" customFormat="1" ht="39">
      <c r="A9" s="664"/>
      <c r="B9" s="666"/>
      <c r="C9" s="668"/>
      <c r="D9" s="666"/>
      <c r="E9" s="666"/>
      <c r="F9" s="675"/>
      <c r="G9" s="674"/>
      <c r="H9" s="674"/>
      <c r="I9" s="675"/>
      <c r="J9" s="674"/>
      <c r="K9" s="305" t="s">
        <v>142</v>
      </c>
      <c r="L9" s="334" t="s">
        <v>143</v>
      </c>
      <c r="M9" s="334" t="s">
        <v>144</v>
      </c>
      <c r="N9" s="335" t="s">
        <v>136</v>
      </c>
      <c r="O9" s="336" t="s">
        <v>50</v>
      </c>
      <c r="P9" s="337" t="s">
        <v>145</v>
      </c>
      <c r="Q9" s="675"/>
    </row>
    <row r="10" spans="1:18" s="339" customFormat="1" ht="10.5">
      <c r="A10" s="338" t="s">
        <v>170</v>
      </c>
      <c r="B10" s="338" t="s">
        <v>171</v>
      </c>
      <c r="C10" s="338" t="s">
        <v>146</v>
      </c>
      <c r="D10" s="338" t="s">
        <v>147</v>
      </c>
      <c r="E10" s="338" t="s">
        <v>155</v>
      </c>
      <c r="F10" s="338" t="s">
        <v>157</v>
      </c>
      <c r="G10" s="338" t="s">
        <v>172</v>
      </c>
      <c r="H10" s="338" t="s">
        <v>173</v>
      </c>
      <c r="I10" s="338" t="s">
        <v>174</v>
      </c>
      <c r="J10" s="338" t="s">
        <v>175</v>
      </c>
      <c r="K10" s="338" t="s">
        <v>176</v>
      </c>
      <c r="L10" s="338" t="s">
        <v>177</v>
      </c>
      <c r="M10" s="338" t="s">
        <v>178</v>
      </c>
      <c r="N10" s="338" t="s">
        <v>179</v>
      </c>
      <c r="O10" s="338" t="s">
        <v>180</v>
      </c>
      <c r="P10" s="338" t="s">
        <v>181</v>
      </c>
      <c r="Q10" s="338" t="s">
        <v>182</v>
      </c>
      <c r="R10" s="89"/>
    </row>
    <row r="11" spans="1:18" s="276" customFormat="1" ht="12.75">
      <c r="A11" s="346"/>
      <c r="B11" s="103"/>
      <c r="C11" s="347" t="s">
        <v>183</v>
      </c>
      <c r="D11" s="103"/>
      <c r="E11" s="341"/>
      <c r="F11" s="107"/>
      <c r="G11" s="107"/>
      <c r="H11" s="107"/>
      <c r="I11" s="343"/>
      <c r="J11" s="344"/>
      <c r="K11" s="348"/>
      <c r="L11" s="85"/>
      <c r="M11" s="107"/>
      <c r="N11" s="344"/>
      <c r="O11" s="107"/>
      <c r="P11" s="344"/>
      <c r="Q11" s="85"/>
    </row>
    <row r="12" spans="1:18" s="28" customFormat="1" ht="31.5">
      <c r="A12" s="24">
        <v>7</v>
      </c>
      <c r="B12" s="83" t="s">
        <v>310</v>
      </c>
      <c r="C12" s="93" t="s">
        <v>239</v>
      </c>
      <c r="D12" s="83" t="s">
        <v>55</v>
      </c>
      <c r="E12" s="322">
        <v>30</v>
      </c>
      <c r="F12" s="24">
        <v>0.21</v>
      </c>
      <c r="G12" s="25">
        <v>0.01</v>
      </c>
      <c r="H12" s="107">
        <f t="shared" ref="H12" si="0">I12+J12+P12</f>
        <v>18.607850999999997</v>
      </c>
      <c r="I12" s="343">
        <f t="shared" ref="I12:I22" si="1">E12*F12*$F$4</f>
        <v>10.941587999999999</v>
      </c>
      <c r="J12" s="344">
        <f t="shared" ref="J12:J22" si="2">E12*G12*$F$5</f>
        <v>0.7904429999999999</v>
      </c>
      <c r="K12" s="349" t="s">
        <v>249</v>
      </c>
      <c r="L12" s="24" t="s">
        <v>55</v>
      </c>
      <c r="M12" s="27">
        <v>1</v>
      </c>
      <c r="N12" s="344">
        <f t="shared" ref="N12" si="3">E12*M12</f>
        <v>30</v>
      </c>
      <c r="O12" s="27">
        <v>0.2</v>
      </c>
      <c r="P12" s="350">
        <f t="shared" ref="P12" si="4">N12*O12*1.14597</f>
        <v>6.8758199999999992</v>
      </c>
      <c r="Q12" s="27">
        <f t="shared" ref="Q12" si="5">H12/E12</f>
        <v>0.62026169999999992</v>
      </c>
    </row>
    <row r="13" spans="1:18" s="323" customFormat="1" ht="10.5">
      <c r="A13" s="257" t="s">
        <v>173</v>
      </c>
      <c r="B13" s="305" t="s">
        <v>201</v>
      </c>
      <c r="C13" s="659" t="s">
        <v>238</v>
      </c>
      <c r="D13" s="305" t="s">
        <v>202</v>
      </c>
      <c r="E13" s="353">
        <v>2</v>
      </c>
      <c r="F13" s="305">
        <v>1.06</v>
      </c>
      <c r="G13" s="353">
        <v>0.06</v>
      </c>
      <c r="H13" s="305">
        <f>I13+J13+P13+P14</f>
        <v>37.912271599999997</v>
      </c>
      <c r="I13" s="343">
        <f t="shared" si="1"/>
        <v>3.6819312000000002</v>
      </c>
      <c r="J13" s="344">
        <f t="shared" si="2"/>
        <v>0.31617719999999999</v>
      </c>
      <c r="K13" s="376" t="s">
        <v>203</v>
      </c>
      <c r="L13" s="305" t="s">
        <v>57</v>
      </c>
      <c r="M13" s="353">
        <v>1</v>
      </c>
      <c r="N13" s="364">
        <f>E13*M13</f>
        <v>2</v>
      </c>
      <c r="O13" s="305">
        <v>13.028</v>
      </c>
      <c r="P13" s="305">
        <f t="shared" ref="P13:P17" si="6">N13*O13*1.1672</f>
        <v>30.412563200000001</v>
      </c>
      <c r="Q13" s="305">
        <f>H13/E13</f>
        <v>18.956135799999998</v>
      </c>
    </row>
    <row r="14" spans="1:18" s="323" customFormat="1" ht="10.5">
      <c r="A14" s="257"/>
      <c r="B14" s="294"/>
      <c r="C14" s="660"/>
      <c r="D14" s="252"/>
      <c r="E14" s="295"/>
      <c r="F14" s="294"/>
      <c r="G14" s="295"/>
      <c r="H14" s="294"/>
      <c r="I14" s="343"/>
      <c r="J14" s="344"/>
      <c r="K14" s="377" t="s">
        <v>0</v>
      </c>
      <c r="L14" s="294" t="s">
        <v>57</v>
      </c>
      <c r="M14" s="295">
        <v>1</v>
      </c>
      <c r="N14" s="367">
        <f>E13*M14</f>
        <v>2</v>
      </c>
      <c r="O14" s="294">
        <v>1.5</v>
      </c>
      <c r="P14" s="294">
        <f t="shared" si="6"/>
        <v>3.5015999999999998</v>
      </c>
      <c r="Q14" s="294"/>
    </row>
    <row r="15" spans="1:18" s="323" customFormat="1" ht="19.5" customHeight="1">
      <c r="A15" s="257" t="s">
        <v>174</v>
      </c>
      <c r="B15" s="107" t="s">
        <v>309</v>
      </c>
      <c r="C15" s="378" t="s">
        <v>204</v>
      </c>
      <c r="D15" s="107" t="s">
        <v>57</v>
      </c>
      <c r="E15" s="521">
        <v>2</v>
      </c>
      <c r="F15" s="94">
        <v>0.97</v>
      </c>
      <c r="G15" s="94">
        <v>0.13</v>
      </c>
      <c r="H15" s="112">
        <f>I15+J15+P15</f>
        <v>11.057565</v>
      </c>
      <c r="I15" s="520">
        <f t="shared" ref="I15" si="7">E15*F15*$F$4</f>
        <v>3.3693143999999999</v>
      </c>
      <c r="J15" s="344">
        <f t="shared" ref="J15" si="8">E15*G15*$F$5</f>
        <v>0.68505059999999995</v>
      </c>
      <c r="K15" s="379" t="s">
        <v>205</v>
      </c>
      <c r="L15" s="447" t="s">
        <v>57</v>
      </c>
      <c r="M15" s="94">
        <v>1</v>
      </c>
      <c r="N15" s="98">
        <f>E15*M15</f>
        <v>2</v>
      </c>
      <c r="O15" s="311">
        <v>3</v>
      </c>
      <c r="P15" s="286">
        <f>N15*O15*1.1672</f>
        <v>7.0031999999999996</v>
      </c>
      <c r="Q15" s="366">
        <f>H15/E15</f>
        <v>5.5287825000000002</v>
      </c>
    </row>
    <row r="16" spans="1:18" s="28" customFormat="1" ht="21" customHeight="1">
      <c r="A16" s="257" t="s">
        <v>175</v>
      </c>
      <c r="B16" s="285" t="s">
        <v>206</v>
      </c>
      <c r="C16" s="659" t="s">
        <v>237</v>
      </c>
      <c r="D16" s="285" t="s">
        <v>202</v>
      </c>
      <c r="E16" s="286">
        <v>4</v>
      </c>
      <c r="F16" s="285">
        <v>1.86</v>
      </c>
      <c r="G16" s="286">
        <v>0.14000000000000001</v>
      </c>
      <c r="H16" s="285">
        <f>I16+J16+P16+P17</f>
        <v>72.36947760000001</v>
      </c>
      <c r="I16" s="343">
        <f t="shared" si="1"/>
        <v>12.921494400000002</v>
      </c>
      <c r="J16" s="344">
        <f t="shared" si="2"/>
        <v>1.4754936000000001</v>
      </c>
      <c r="K16" s="380" t="s">
        <v>207</v>
      </c>
      <c r="L16" s="285" t="s">
        <v>57</v>
      </c>
      <c r="M16" s="286">
        <v>1</v>
      </c>
      <c r="N16" s="365">
        <f>E16*M16</f>
        <v>4</v>
      </c>
      <c r="O16" s="305">
        <v>10.917</v>
      </c>
      <c r="P16" s="305">
        <f t="shared" si="6"/>
        <v>50.969289600000003</v>
      </c>
      <c r="Q16" s="305">
        <f>H16/E16</f>
        <v>18.092369400000003</v>
      </c>
    </row>
    <row r="17" spans="1:17" s="323" customFormat="1" ht="10.5">
      <c r="A17" s="257"/>
      <c r="B17" s="294"/>
      <c r="C17" s="660"/>
      <c r="D17" s="252"/>
      <c r="E17" s="295"/>
      <c r="F17" s="294"/>
      <c r="G17" s="295"/>
      <c r="H17" s="294"/>
      <c r="I17" s="256"/>
      <c r="J17" s="256"/>
      <c r="K17" s="377" t="s">
        <v>0</v>
      </c>
      <c r="L17" s="294" t="s">
        <v>57</v>
      </c>
      <c r="M17" s="295">
        <v>1</v>
      </c>
      <c r="N17" s="367">
        <f>E16*M17</f>
        <v>4</v>
      </c>
      <c r="O17" s="294">
        <v>1.5</v>
      </c>
      <c r="P17" s="294">
        <f t="shared" si="6"/>
        <v>7.0031999999999996</v>
      </c>
      <c r="Q17" s="294"/>
    </row>
    <row r="18" spans="1:17" s="276" customFormat="1" ht="12.75">
      <c r="A18" s="309">
        <v>11</v>
      </c>
      <c r="B18" s="284" t="s">
        <v>184</v>
      </c>
      <c r="C18" s="97" t="s">
        <v>185</v>
      </c>
      <c r="D18" s="27" t="s">
        <v>57</v>
      </c>
      <c r="E18" s="305">
        <v>2</v>
      </c>
      <c r="F18" s="305">
        <v>0.14000000000000001</v>
      </c>
      <c r="G18" s="305"/>
      <c r="H18" s="351">
        <f>I18+J18+P18</f>
        <v>3.4658148</v>
      </c>
      <c r="I18" s="343">
        <f>E18*F18*$F$4</f>
        <v>0.48629280000000008</v>
      </c>
      <c r="J18" s="344">
        <f>E18*G18*$F$5</f>
        <v>0</v>
      </c>
      <c r="K18" s="352" t="s">
        <v>186</v>
      </c>
      <c r="L18" s="27" t="s">
        <v>57</v>
      </c>
      <c r="M18" s="305">
        <v>1</v>
      </c>
      <c r="N18" s="353">
        <f>E18*M18</f>
        <v>2</v>
      </c>
      <c r="O18" s="305">
        <v>1.3</v>
      </c>
      <c r="P18" s="305">
        <f>N18*O18*1.14597</f>
        <v>2.9795219999999998</v>
      </c>
      <c r="Q18" s="27">
        <f>H18/E18</f>
        <v>1.7329074</v>
      </c>
    </row>
    <row r="19" spans="1:17" s="276" customFormat="1" ht="12.75">
      <c r="A19" s="381"/>
      <c r="B19" s="284" t="s">
        <v>209</v>
      </c>
      <c r="C19" s="97" t="s">
        <v>210</v>
      </c>
      <c r="D19" s="27" t="s">
        <v>57</v>
      </c>
      <c r="E19" s="305">
        <v>4</v>
      </c>
      <c r="F19" s="305">
        <v>0.14000000000000001</v>
      </c>
      <c r="G19" s="305"/>
      <c r="H19" s="351">
        <f>I19+J19+P19</f>
        <v>12.248930399999999</v>
      </c>
      <c r="I19" s="343">
        <f>E19*F19*$F$4</f>
        <v>0.97258560000000016</v>
      </c>
      <c r="J19" s="344">
        <f>E19*G19*$F$5</f>
        <v>0</v>
      </c>
      <c r="K19" s="352" t="s">
        <v>211</v>
      </c>
      <c r="L19" s="27" t="s">
        <v>57</v>
      </c>
      <c r="M19" s="305">
        <v>2</v>
      </c>
      <c r="N19" s="353">
        <f>E19*M19</f>
        <v>8</v>
      </c>
      <c r="O19" s="305">
        <v>1.23</v>
      </c>
      <c r="P19" s="305">
        <f>N19*O19*1.14597</f>
        <v>11.276344799999999</v>
      </c>
      <c r="Q19" s="27">
        <f>H19/E19</f>
        <v>3.0622325999999997</v>
      </c>
    </row>
    <row r="20" spans="1:17" s="276" customFormat="1" ht="21">
      <c r="A20" s="296">
        <v>12</v>
      </c>
      <c r="B20" s="284" t="s">
        <v>187</v>
      </c>
      <c r="C20" s="354" t="s">
        <v>188</v>
      </c>
      <c r="D20" s="284" t="s">
        <v>189</v>
      </c>
      <c r="E20" s="353">
        <v>1</v>
      </c>
      <c r="F20" s="305">
        <v>0.77</v>
      </c>
      <c r="G20" s="353">
        <v>0.26</v>
      </c>
      <c r="H20" s="355">
        <f>I20+J20+P20+P21</f>
        <v>4.1767794</v>
      </c>
      <c r="I20" s="305">
        <f t="shared" si="1"/>
        <v>1.3373052000000001</v>
      </c>
      <c r="J20" s="356">
        <f t="shared" si="2"/>
        <v>0.68505059999999995</v>
      </c>
      <c r="K20" s="357" t="s">
        <v>190</v>
      </c>
      <c r="L20" s="27" t="s">
        <v>55</v>
      </c>
      <c r="M20" s="353">
        <v>0.4</v>
      </c>
      <c r="N20" s="305">
        <f>E20*M20</f>
        <v>0.4</v>
      </c>
      <c r="O20" s="353">
        <v>1.7</v>
      </c>
      <c r="P20" s="356">
        <f>N20*O20*1.14597</f>
        <v>0.77925960000000005</v>
      </c>
      <c r="Q20" s="358">
        <f>H20/E20</f>
        <v>4.1767794</v>
      </c>
    </row>
    <row r="21" spans="1:17" s="276" customFormat="1" ht="12.75">
      <c r="A21" s="287"/>
      <c r="B21" s="290"/>
      <c r="C21" s="359"/>
      <c r="D21" s="290"/>
      <c r="E21" s="295"/>
      <c r="F21" s="294"/>
      <c r="G21" s="295"/>
      <c r="H21" s="360"/>
      <c r="I21" s="294"/>
      <c r="J21" s="361"/>
      <c r="K21" s="362" t="s">
        <v>191</v>
      </c>
      <c r="L21" s="252" t="s">
        <v>57</v>
      </c>
      <c r="M21" s="295">
        <v>1</v>
      </c>
      <c r="N21" s="294">
        <f>E20*M21</f>
        <v>1</v>
      </c>
      <c r="O21" s="295">
        <v>1.2</v>
      </c>
      <c r="P21" s="361">
        <f>N21*O21*1.14597</f>
        <v>1.3751639999999998</v>
      </c>
      <c r="Q21" s="363"/>
    </row>
    <row r="22" spans="1:17" s="102" customFormat="1" ht="11.25">
      <c r="A22" s="340" t="s">
        <v>180</v>
      </c>
      <c r="B22" s="83" t="s">
        <v>6</v>
      </c>
      <c r="C22" s="345" t="s">
        <v>192</v>
      </c>
      <c r="D22" s="83" t="s">
        <v>54</v>
      </c>
      <c r="E22" s="341">
        <v>0.3</v>
      </c>
      <c r="F22" s="85">
        <v>3.73</v>
      </c>
      <c r="G22" s="342">
        <v>0.02</v>
      </c>
      <c r="H22" s="85">
        <f>I22+J22+P22</f>
        <v>2.0022171750000002</v>
      </c>
      <c r="I22" s="343">
        <f t="shared" si="1"/>
        <v>1.9434344400000001</v>
      </c>
      <c r="J22" s="344">
        <f t="shared" si="2"/>
        <v>1.5808860000000001E-2</v>
      </c>
      <c r="K22" s="368" t="s">
        <v>193</v>
      </c>
      <c r="L22" s="369" t="s">
        <v>194</v>
      </c>
      <c r="M22" s="370">
        <v>1</v>
      </c>
      <c r="N22" s="107">
        <f>E22*M22</f>
        <v>0.3</v>
      </c>
      <c r="O22" s="107">
        <v>0.125</v>
      </c>
      <c r="P22" s="361">
        <f t="shared" ref="P22" si="9">N22*O22*1.14597</f>
        <v>4.2973874999999995E-2</v>
      </c>
      <c r="Q22" s="85">
        <f>H22/E22</f>
        <v>6.6740572500000006</v>
      </c>
    </row>
    <row r="23" spans="1:17" s="89" customFormat="1" ht="10.5">
      <c r="A23" s="371"/>
      <c r="B23" s="371"/>
      <c r="C23" s="372" t="s">
        <v>195</v>
      </c>
      <c r="D23" s="371"/>
      <c r="E23" s="286"/>
      <c r="F23" s="371"/>
      <c r="G23" s="371"/>
      <c r="H23" s="286">
        <f>SUM(H11:H22)</f>
        <v>161.840906975</v>
      </c>
      <c r="I23" s="286">
        <f>SUM(I11:I22)</f>
        <v>35.653946040000008</v>
      </c>
      <c r="J23" s="286">
        <f>SUM(J11:J22)</f>
        <v>3.9680238599999997</v>
      </c>
      <c r="K23" s="371"/>
      <c r="L23" s="371"/>
      <c r="M23" s="371"/>
      <c r="N23" s="371"/>
      <c r="O23" s="371"/>
      <c r="P23" s="286">
        <f>SUM(P11:P22)</f>
        <v>122.21893707500001</v>
      </c>
    </row>
    <row r="24" spans="1:17" s="89" customFormat="1" ht="10.5">
      <c r="B24" s="373"/>
      <c r="C24" s="373" t="s">
        <v>196</v>
      </c>
      <c r="D24" s="373"/>
      <c r="E24" s="373"/>
      <c r="F24" s="373"/>
      <c r="G24" s="373"/>
      <c r="H24" s="374">
        <f>H23*13.3%</f>
        <v>21.524840627675001</v>
      </c>
      <c r="I24" s="374"/>
      <c r="J24" s="100"/>
      <c r="K24" s="373"/>
      <c r="L24" s="373"/>
      <c r="M24" s="373"/>
      <c r="N24" s="373"/>
      <c r="O24" s="373"/>
      <c r="P24" s="373"/>
    </row>
    <row r="25" spans="1:17" s="89" customFormat="1" ht="10.5">
      <c r="B25" s="373"/>
      <c r="C25" s="373" t="s">
        <v>197</v>
      </c>
      <c r="D25" s="373"/>
      <c r="E25" s="373"/>
      <c r="F25" s="373"/>
      <c r="G25" s="373"/>
      <c r="H25" s="374">
        <f>SUM(H23:H24)</f>
        <v>183.36574760267499</v>
      </c>
      <c r="I25" s="374"/>
      <c r="J25" s="100"/>
      <c r="K25" s="373"/>
      <c r="L25" s="373"/>
      <c r="M25" s="373"/>
      <c r="N25" s="373"/>
      <c r="O25" s="373"/>
      <c r="P25" s="373"/>
    </row>
    <row r="26" spans="1:17" s="89" customFormat="1" ht="10.5">
      <c r="B26" s="373"/>
      <c r="C26" s="373" t="s">
        <v>198</v>
      </c>
      <c r="D26" s="373"/>
      <c r="E26" s="373"/>
      <c r="F26" s="373"/>
      <c r="G26" s="373"/>
      <c r="H26" s="374">
        <f>H25*11%</f>
        <v>20.17023223629425</v>
      </c>
      <c r="I26" s="374"/>
      <c r="J26" s="100"/>
      <c r="K26" s="373"/>
      <c r="L26" s="373"/>
      <c r="M26" s="373"/>
      <c r="N26" s="373"/>
      <c r="O26" s="373"/>
      <c r="P26" s="373"/>
    </row>
    <row r="27" spans="1:17" s="89" customFormat="1" ht="10.5">
      <c r="B27" s="373"/>
      <c r="C27" s="373" t="s">
        <v>199</v>
      </c>
      <c r="D27" s="373"/>
      <c r="E27" s="373"/>
      <c r="F27" s="373"/>
      <c r="G27" s="373"/>
      <c r="H27" s="374">
        <f>SUM(H25:H26)</f>
        <v>203.53597983896924</v>
      </c>
      <c r="I27" s="374"/>
      <c r="J27" s="100"/>
      <c r="K27" s="373"/>
      <c r="L27" s="373"/>
      <c r="M27" s="373"/>
      <c r="N27" s="373"/>
      <c r="O27" s="373"/>
      <c r="P27" s="373"/>
    </row>
    <row r="28" spans="1:17" s="89" customFormat="1" ht="10.5">
      <c r="B28" s="373"/>
      <c r="C28" s="373"/>
      <c r="D28" s="373"/>
      <c r="E28" s="373"/>
      <c r="F28" s="373"/>
      <c r="G28" s="373"/>
      <c r="H28" s="374"/>
      <c r="I28" s="374"/>
      <c r="J28" s="100"/>
      <c r="K28" s="373"/>
      <c r="L28" s="373"/>
      <c r="M28" s="373"/>
      <c r="N28" s="373"/>
      <c r="O28" s="373"/>
      <c r="P28" s="373"/>
    </row>
    <row r="29" spans="1:17">
      <c r="D29" s="669" t="s">
        <v>224</v>
      </c>
      <c r="E29" s="669"/>
      <c r="F29" s="669"/>
      <c r="G29" s="669"/>
      <c r="H29" s="669"/>
      <c r="I29" s="669"/>
      <c r="J29" s="669"/>
      <c r="K29" s="669"/>
    </row>
    <row r="30" spans="1:17" s="375" customFormat="1"/>
    <row r="31" spans="1:17" s="375" customFormat="1"/>
    <row r="32" spans="1:17" s="375" customFormat="1"/>
    <row r="33" s="375" customFormat="1"/>
    <row r="34" s="375" customFormat="1"/>
    <row r="35" s="375" customFormat="1"/>
  </sheetData>
  <mergeCells count="23">
    <mergeCell ref="D29:K29"/>
    <mergeCell ref="H7:P7"/>
    <mergeCell ref="Q7:Q9"/>
    <mergeCell ref="F8:F9"/>
    <mergeCell ref="G8:G9"/>
    <mergeCell ref="H8:H9"/>
    <mergeCell ref="I8:I9"/>
    <mergeCell ref="J8:J9"/>
    <mergeCell ref="K8:P8"/>
    <mergeCell ref="F7:G7"/>
    <mergeCell ref="C16:C17"/>
    <mergeCell ref="C13:C14"/>
    <mergeCell ref="A2:Q2"/>
    <mergeCell ref="A3:Q3"/>
    <mergeCell ref="D4:E4"/>
    <mergeCell ref="D5:E5"/>
    <mergeCell ref="K6:M6"/>
    <mergeCell ref="N6:O6"/>
    <mergeCell ref="A7:A9"/>
    <mergeCell ref="B7:B9"/>
    <mergeCell ref="C7:C9"/>
    <mergeCell ref="D7:D9"/>
    <mergeCell ref="E7:E9"/>
  </mergeCells>
  <pageMargins left="0.7" right="0.45" top="0.75" bottom="1.25" header="0.3" footer="0.3"/>
  <pageSetup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2:P23"/>
  <sheetViews>
    <sheetView view="pageBreakPreview" zoomScale="115" zoomScaleNormal="100" zoomScaleSheetLayoutView="115" workbookViewId="0">
      <selection activeCell="J16" sqref="J16"/>
    </sheetView>
  </sheetViews>
  <sheetFormatPr defaultRowHeight="12.75"/>
  <cols>
    <col min="1" max="1" width="2.85546875" style="3" customWidth="1"/>
    <col min="2" max="2" width="6.85546875" style="3" customWidth="1"/>
    <col min="3" max="3" width="36.28515625" style="3" customWidth="1"/>
    <col min="4" max="4" width="6.140625" style="3" customWidth="1"/>
    <col min="5" max="5" width="6.28515625" style="3" customWidth="1"/>
    <col min="6" max="6" width="6.140625" style="3" customWidth="1"/>
    <col min="7" max="7" width="6" style="3" customWidth="1"/>
    <col min="8" max="8" width="7.7109375" style="3" customWidth="1"/>
    <col min="9" max="9" width="6.28515625" style="3" customWidth="1"/>
    <col min="10" max="10" width="20.7109375" style="3" customWidth="1"/>
    <col min="11" max="11" width="5.85546875" style="3" customWidth="1"/>
    <col min="12" max="12" width="5.7109375" style="3" customWidth="1"/>
    <col min="13" max="13" width="6.42578125" style="3" customWidth="1"/>
    <col min="14" max="14" width="6.140625" style="3" customWidth="1"/>
    <col min="15" max="15" width="8.140625" style="3" customWidth="1"/>
    <col min="16" max="16" width="7.42578125" style="3" customWidth="1"/>
    <col min="17" max="16384" width="9.140625" style="3"/>
  </cols>
  <sheetData>
    <row r="2" spans="1:16" ht="15">
      <c r="A2" s="690" t="s">
        <v>156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</row>
    <row r="3" spans="1:16" ht="8.2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8.2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s="1" customFormat="1">
      <c r="A5" s="691" t="str">
        <f>NAX!A3</f>
        <v>ÐÐ ¶»Õ³ñùáõÝÇùÇ Ù³ñ½Ç Մաքենիս  Ñ³Ù³ÛÝùÇ 1-ին փողոցի 15 շենքի  2-րդ հարկի    վերանորոգման ³ßË³ï³ÝùÝ»ñÇ</v>
      </c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</row>
    <row r="6" spans="1:16" s="90" customFormat="1" ht="12" customHeight="1">
      <c r="A6" s="87"/>
      <c r="B6" s="87"/>
      <c r="C6" s="88" t="s">
        <v>129</v>
      </c>
      <c r="D6" s="105">
        <v>1.7367600000000001</v>
      </c>
      <c r="E6" s="105"/>
      <c r="F6" s="89"/>
      <c r="G6" s="89"/>
    </row>
    <row r="7" spans="1:16" s="90" customFormat="1" ht="12" customHeight="1">
      <c r="A7" s="48" t="s">
        <v>3</v>
      </c>
      <c r="B7" s="48"/>
      <c r="C7" s="88" t="s">
        <v>130</v>
      </c>
      <c r="D7" s="105">
        <v>2.6348099999999999</v>
      </c>
      <c r="E7" s="105"/>
      <c r="F7" s="89"/>
      <c r="G7" s="89"/>
      <c r="H7" s="436"/>
      <c r="I7" s="89"/>
      <c r="J7" s="89"/>
    </row>
    <row r="8" spans="1:16" s="21" customFormat="1" ht="12" customHeight="1">
      <c r="A8" s="22"/>
      <c r="B8" s="22"/>
      <c r="C8" s="106"/>
      <c r="D8" s="42"/>
      <c r="E8" s="42"/>
      <c r="F8" s="20"/>
      <c r="G8" s="20"/>
      <c r="H8" s="20"/>
      <c r="I8" s="20"/>
      <c r="J8" s="20"/>
    </row>
    <row r="9" spans="1:16">
      <c r="A9" s="29"/>
      <c r="B9" s="29"/>
      <c r="C9" s="23" t="s">
        <v>213</v>
      </c>
      <c r="D9" s="29"/>
      <c r="E9" s="29"/>
      <c r="F9" s="29"/>
      <c r="G9" s="29"/>
      <c r="H9" s="29"/>
      <c r="I9" s="29"/>
      <c r="J9" s="657" t="s">
        <v>17</v>
      </c>
      <c r="K9" s="657"/>
      <c r="L9" s="657"/>
      <c r="M9" s="658">
        <f>P21</f>
        <v>152.32301542073947</v>
      </c>
      <c r="N9" s="658"/>
      <c r="O9" s="333" t="s">
        <v>18</v>
      </c>
      <c r="P9" s="330"/>
    </row>
    <row r="10" spans="1:16" s="31" customFormat="1" ht="12">
      <c r="A10" s="692" t="s">
        <v>35</v>
      </c>
      <c r="B10" s="694" t="s">
        <v>36</v>
      </c>
      <c r="C10" s="688" t="s">
        <v>37</v>
      </c>
      <c r="D10" s="688" t="s">
        <v>38</v>
      </c>
      <c r="E10" s="682" t="s">
        <v>39</v>
      </c>
      <c r="F10" s="684" t="s">
        <v>40</v>
      </c>
      <c r="G10" s="685"/>
      <c r="H10" s="686" t="s">
        <v>41</v>
      </c>
      <c r="I10" s="687"/>
      <c r="J10" s="688" t="s">
        <v>42</v>
      </c>
      <c r="K10" s="688" t="s">
        <v>38</v>
      </c>
      <c r="L10" s="686" t="s">
        <v>43</v>
      </c>
      <c r="M10" s="687"/>
      <c r="N10" s="696" t="s">
        <v>44</v>
      </c>
      <c r="O10" s="697"/>
      <c r="P10" s="698"/>
    </row>
    <row r="11" spans="1:16" s="31" customFormat="1" ht="25.5" customHeight="1">
      <c r="A11" s="693"/>
      <c r="B11" s="695"/>
      <c r="C11" s="689"/>
      <c r="D11" s="689"/>
      <c r="E11" s="683"/>
      <c r="F11" s="32" t="s">
        <v>45</v>
      </c>
      <c r="G11" s="33" t="s">
        <v>46</v>
      </c>
      <c r="H11" s="33" t="s">
        <v>45</v>
      </c>
      <c r="I11" s="34" t="s">
        <v>47</v>
      </c>
      <c r="J11" s="689"/>
      <c r="K11" s="689"/>
      <c r="L11" s="34" t="s">
        <v>48</v>
      </c>
      <c r="M11" s="34" t="s">
        <v>49</v>
      </c>
      <c r="N11" s="34" t="s">
        <v>50</v>
      </c>
      <c r="O11" s="35" t="s">
        <v>51</v>
      </c>
      <c r="P11" s="35" t="s">
        <v>49</v>
      </c>
    </row>
    <row r="12" spans="1:16" s="31" customFormat="1" ht="12">
      <c r="A12" s="32">
        <v>1</v>
      </c>
      <c r="B12" s="36">
        <v>2</v>
      </c>
      <c r="C12" s="32">
        <v>3</v>
      </c>
      <c r="D12" s="32">
        <v>4</v>
      </c>
      <c r="E12" s="32">
        <v>5</v>
      </c>
      <c r="F12" s="32">
        <v>6</v>
      </c>
      <c r="G12" s="37">
        <v>7</v>
      </c>
      <c r="H12" s="38">
        <v>8</v>
      </c>
      <c r="I12" s="37">
        <v>9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15</v>
      </c>
      <c r="P12" s="38">
        <v>16</v>
      </c>
    </row>
    <row r="13" spans="1:16" s="28" customFormat="1" ht="23.25" customHeight="1">
      <c r="A13" s="43">
        <v>1</v>
      </c>
      <c r="B13" s="75" t="s">
        <v>96</v>
      </c>
      <c r="C13" s="46" t="s">
        <v>105</v>
      </c>
      <c r="D13" s="43" t="s">
        <v>55</v>
      </c>
      <c r="E13" s="10">
        <v>12</v>
      </c>
      <c r="F13" s="76">
        <v>0.38</v>
      </c>
      <c r="G13" s="9">
        <f>F13*$D$6</f>
        <v>0.65996880000000002</v>
      </c>
      <c r="H13" s="77"/>
      <c r="I13" s="9">
        <f t="shared" ref="I13:I15" si="0">H13*$D$7</f>
        <v>0</v>
      </c>
      <c r="J13" s="415" t="s">
        <v>241</v>
      </c>
      <c r="K13" s="43" t="s">
        <v>55</v>
      </c>
      <c r="L13" s="10">
        <v>1</v>
      </c>
      <c r="M13" s="78">
        <f>L13*E13</f>
        <v>12</v>
      </c>
      <c r="N13" s="10">
        <v>0.66700000000000004</v>
      </c>
      <c r="O13" s="79">
        <f>L13*N13*1.1672+G13+I13</f>
        <v>1.4384912000000001</v>
      </c>
      <c r="P13" s="8">
        <f>O13*E13</f>
        <v>17.261894400000003</v>
      </c>
    </row>
    <row r="14" spans="1:16" s="28" customFormat="1" ht="20.25" customHeight="1">
      <c r="A14" s="40">
        <v>2</v>
      </c>
      <c r="B14" s="71" t="s">
        <v>208</v>
      </c>
      <c r="C14" s="80" t="s">
        <v>242</v>
      </c>
      <c r="D14" s="39" t="s">
        <v>55</v>
      </c>
      <c r="E14" s="110">
        <v>17</v>
      </c>
      <c r="F14" s="72">
        <v>0.37</v>
      </c>
      <c r="G14" s="9">
        <f>F14*$D$6</f>
        <v>0.64260119999999998</v>
      </c>
      <c r="H14" s="73">
        <v>0.01</v>
      </c>
      <c r="I14" s="9">
        <f t="shared" si="0"/>
        <v>2.6348099999999999E-2</v>
      </c>
      <c r="J14" s="47" t="s">
        <v>240</v>
      </c>
      <c r="K14" s="41" t="s">
        <v>56</v>
      </c>
      <c r="L14" s="11">
        <v>1</v>
      </c>
      <c r="M14" s="81">
        <f>L14*E14</f>
        <v>17</v>
      </c>
      <c r="N14" s="11">
        <v>1.3879999999999999</v>
      </c>
      <c r="O14" s="81">
        <f>(L14*N14)*1.1672+G14+I14</f>
        <v>2.2890229</v>
      </c>
      <c r="P14" s="74">
        <f>O14*E14</f>
        <v>38.913389299999999</v>
      </c>
    </row>
    <row r="15" spans="1:16" s="28" customFormat="1" ht="17.25" customHeight="1">
      <c r="A15" s="39">
        <v>3</v>
      </c>
      <c r="B15" s="108" t="s">
        <v>97</v>
      </c>
      <c r="C15" s="44" t="s">
        <v>106</v>
      </c>
      <c r="D15" s="39" t="s">
        <v>56</v>
      </c>
      <c r="E15" s="11">
        <v>8</v>
      </c>
      <c r="F15" s="72">
        <v>0.23100000000000001</v>
      </c>
      <c r="G15" s="9">
        <f>F15*$D$6</f>
        <v>0.40119156000000006</v>
      </c>
      <c r="H15" s="73">
        <v>0.151</v>
      </c>
      <c r="I15" s="9">
        <f t="shared" si="0"/>
        <v>0.39785630999999999</v>
      </c>
      <c r="J15" s="45" t="s">
        <v>98</v>
      </c>
      <c r="K15" s="39" t="s">
        <v>57</v>
      </c>
      <c r="L15" s="11">
        <v>1</v>
      </c>
      <c r="M15" s="74">
        <f>L15*E15</f>
        <v>8</v>
      </c>
      <c r="N15" s="82">
        <v>1.17</v>
      </c>
      <c r="O15" s="101">
        <f>((L15*N15))*1.1672+G15+I15</f>
        <v>2.1646718699999998</v>
      </c>
      <c r="P15" s="9">
        <f>O15*E15</f>
        <v>17.317374959999999</v>
      </c>
    </row>
    <row r="16" spans="1:16" s="28" customFormat="1" ht="24.75" customHeight="1">
      <c r="A16" s="95">
        <v>4</v>
      </c>
      <c r="B16" s="83" t="s">
        <v>5</v>
      </c>
      <c r="C16" s="93" t="s">
        <v>239</v>
      </c>
      <c r="D16" s="83" t="s">
        <v>55</v>
      </c>
      <c r="E16" s="84">
        <v>14.7</v>
      </c>
      <c r="F16" s="83">
        <v>1.1100000000000001</v>
      </c>
      <c r="G16" s="85">
        <f>F16*$D$7</f>
        <v>2.9246391000000003</v>
      </c>
      <c r="H16" s="85">
        <v>0.04</v>
      </c>
      <c r="I16" s="99">
        <f>H16*$D$7</f>
        <v>0.1053924</v>
      </c>
      <c r="J16" s="93" t="s">
        <v>249</v>
      </c>
      <c r="K16" s="83" t="s">
        <v>55</v>
      </c>
      <c r="L16" s="83">
        <v>0.89900000000000002</v>
      </c>
      <c r="M16" s="84">
        <f>L16*E16</f>
        <v>13.215299999999999</v>
      </c>
      <c r="N16" s="85">
        <v>0.2</v>
      </c>
      <c r="O16" s="84">
        <f>L16*N16*1.1672+G16+I16</f>
        <v>3.2398940600000001</v>
      </c>
      <c r="P16" s="85">
        <f>E16*O16</f>
        <v>47.626442681999997</v>
      </c>
    </row>
    <row r="17" spans="1:16" s="12" customFormat="1" ht="16.5" customHeight="1">
      <c r="A17" s="18"/>
      <c r="B17" s="86"/>
      <c r="C17" s="13" t="s">
        <v>64</v>
      </c>
      <c r="D17" s="14"/>
      <c r="E17" s="14"/>
      <c r="F17" s="14"/>
      <c r="G17" s="15"/>
      <c r="H17" s="16"/>
      <c r="I17" s="15"/>
      <c r="J17" s="17"/>
      <c r="K17" s="18"/>
      <c r="L17" s="15"/>
      <c r="M17" s="15"/>
      <c r="N17" s="19"/>
      <c r="O17" s="19"/>
      <c r="P17" s="5">
        <f>SUM(P13:P16)</f>
        <v>121.11910134199999</v>
      </c>
    </row>
    <row r="18" spans="1:16" s="12" customFormat="1" ht="16.5" customHeight="1">
      <c r="C18" s="6" t="s">
        <v>65</v>
      </c>
      <c r="D18" s="18"/>
      <c r="E18" s="18"/>
      <c r="F18" s="18"/>
      <c r="G18" s="15"/>
      <c r="H18" s="16"/>
      <c r="I18" s="15"/>
      <c r="J18" s="17"/>
      <c r="K18" s="18"/>
      <c r="L18" s="15"/>
      <c r="M18" s="15"/>
      <c r="N18" s="19"/>
      <c r="O18" s="19"/>
      <c r="P18" s="5">
        <f>P17*13.3%</f>
        <v>16.108840478485998</v>
      </c>
    </row>
    <row r="19" spans="1:16" s="12" customFormat="1" ht="16.5" customHeight="1">
      <c r="C19" s="6" t="s">
        <v>64</v>
      </c>
      <c r="D19" s="18"/>
      <c r="E19" s="18"/>
      <c r="F19" s="18"/>
      <c r="G19" s="15"/>
      <c r="H19" s="16"/>
      <c r="I19" s="15"/>
      <c r="J19" s="17"/>
      <c r="K19" s="18"/>
      <c r="L19" s="15"/>
      <c r="M19" s="15"/>
      <c r="N19" s="19"/>
      <c r="O19" s="19"/>
      <c r="P19" s="5">
        <f>P17+P18</f>
        <v>137.227941820486</v>
      </c>
    </row>
    <row r="20" spans="1:16" s="12" customFormat="1" ht="16.5" customHeight="1">
      <c r="C20" s="6" t="s">
        <v>66</v>
      </c>
      <c r="D20" s="18"/>
      <c r="E20" s="18"/>
      <c r="F20" s="18"/>
      <c r="G20" s="15"/>
      <c r="H20" s="16"/>
      <c r="I20" s="15"/>
      <c r="J20" s="17"/>
      <c r="K20" s="18"/>
      <c r="L20" s="15"/>
      <c r="M20" s="15"/>
      <c r="N20" s="19"/>
      <c r="O20" s="19"/>
      <c r="P20" s="5">
        <f>P19*11%</f>
        <v>15.095073600253459</v>
      </c>
    </row>
    <row r="21" spans="1:16" s="12" customFormat="1" ht="16.5" customHeight="1">
      <c r="C21" s="6" t="s">
        <v>64</v>
      </c>
      <c r="K21" s="18"/>
      <c r="L21" s="15"/>
      <c r="M21" s="15"/>
      <c r="N21" s="19"/>
      <c r="O21" s="19"/>
      <c r="P21" s="15">
        <f>P19+P20</f>
        <v>152.32301542073947</v>
      </c>
    </row>
    <row r="22" spans="1:16" s="12" customFormat="1" ht="16.5" customHeight="1">
      <c r="D22" s="680" t="s">
        <v>222</v>
      </c>
      <c r="E22" s="681"/>
      <c r="F22" s="681"/>
      <c r="G22" s="681"/>
      <c r="H22" s="681"/>
      <c r="I22" s="681"/>
      <c r="J22" s="681"/>
    </row>
    <row r="23" spans="1:16" ht="14.25" customHeight="1"/>
  </sheetData>
  <mergeCells count="16">
    <mergeCell ref="A2:P2"/>
    <mergeCell ref="A5:P5"/>
    <mergeCell ref="A10:A11"/>
    <mergeCell ref="B10:B11"/>
    <mergeCell ref="C10:C11"/>
    <mergeCell ref="J9:L9"/>
    <mergeCell ref="M9:N9"/>
    <mergeCell ref="K10:K11"/>
    <mergeCell ref="L10:M10"/>
    <mergeCell ref="N10:P10"/>
    <mergeCell ref="D22:J22"/>
    <mergeCell ref="E10:E11"/>
    <mergeCell ref="F10:G10"/>
    <mergeCell ref="H10:I10"/>
    <mergeCell ref="J10:J11"/>
    <mergeCell ref="D10:D11"/>
  </mergeCells>
  <phoneticPr fontId="6" type="noConversion"/>
  <pageMargins left="0.643700787" right="0.44685039399999998" top="0.39370078740157499" bottom="0.56496062999999996" header="0.31496062992126" footer="0.23622047244094499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P46"/>
  <sheetViews>
    <sheetView view="pageBreakPreview" zoomScaleNormal="100" zoomScaleSheetLayoutView="100" zoomScalePageLayoutView="110" workbookViewId="0">
      <selection activeCell="I39" sqref="I39"/>
    </sheetView>
  </sheetViews>
  <sheetFormatPr defaultRowHeight="10.5"/>
  <cols>
    <col min="1" max="1" width="3.28515625" style="12" customWidth="1"/>
    <col min="2" max="2" width="6.7109375" style="12" customWidth="1"/>
    <col min="3" max="3" width="32" style="12" customWidth="1"/>
    <col min="4" max="4" width="5.85546875" style="12" customWidth="1"/>
    <col min="5" max="5" width="7.28515625" style="12" customWidth="1"/>
    <col min="6" max="7" width="6.140625" style="12" customWidth="1"/>
    <col min="8" max="8" width="6" style="12" customWidth="1"/>
    <col min="9" max="9" width="6.28515625" style="12" customWidth="1"/>
    <col min="10" max="10" width="18.42578125" style="12" customWidth="1"/>
    <col min="11" max="11" width="5.28515625" style="12" customWidth="1"/>
    <col min="12" max="12" width="6.5703125" style="12" customWidth="1"/>
    <col min="13" max="13" width="6.7109375" style="12" customWidth="1"/>
    <col min="14" max="14" width="8.5703125" style="12" customWidth="1"/>
    <col min="15" max="16" width="7.85546875" style="12" customWidth="1"/>
    <col min="17" max="256" width="9.140625" style="12"/>
    <col min="257" max="257" width="3.28515625" style="12" customWidth="1"/>
    <col min="258" max="258" width="6.7109375" style="12" customWidth="1"/>
    <col min="259" max="259" width="32" style="12" customWidth="1"/>
    <col min="260" max="260" width="5.85546875" style="12" customWidth="1"/>
    <col min="261" max="261" width="7.28515625" style="12" customWidth="1"/>
    <col min="262" max="263" width="6.140625" style="12" customWidth="1"/>
    <col min="264" max="264" width="6" style="12" customWidth="1"/>
    <col min="265" max="265" width="6.28515625" style="12" customWidth="1"/>
    <col min="266" max="266" width="18.42578125" style="12" customWidth="1"/>
    <col min="267" max="267" width="5.28515625" style="12" customWidth="1"/>
    <col min="268" max="268" width="6.5703125" style="12" customWidth="1"/>
    <col min="269" max="269" width="6.7109375" style="12" customWidth="1"/>
    <col min="270" max="270" width="8.5703125" style="12" customWidth="1"/>
    <col min="271" max="272" width="7.85546875" style="12" customWidth="1"/>
    <col min="273" max="512" width="9.140625" style="12"/>
    <col min="513" max="513" width="3.28515625" style="12" customWidth="1"/>
    <col min="514" max="514" width="6.7109375" style="12" customWidth="1"/>
    <col min="515" max="515" width="32" style="12" customWidth="1"/>
    <col min="516" max="516" width="5.85546875" style="12" customWidth="1"/>
    <col min="517" max="517" width="7.28515625" style="12" customWidth="1"/>
    <col min="518" max="519" width="6.140625" style="12" customWidth="1"/>
    <col min="520" max="520" width="6" style="12" customWidth="1"/>
    <col min="521" max="521" width="6.28515625" style="12" customWidth="1"/>
    <col min="522" max="522" width="18.42578125" style="12" customWidth="1"/>
    <col min="523" max="523" width="5.28515625" style="12" customWidth="1"/>
    <col min="524" max="524" width="6.5703125" style="12" customWidth="1"/>
    <col min="525" max="525" width="6.7109375" style="12" customWidth="1"/>
    <col min="526" max="526" width="8.5703125" style="12" customWidth="1"/>
    <col min="527" max="528" width="7.85546875" style="12" customWidth="1"/>
    <col min="529" max="768" width="9.140625" style="12"/>
    <col min="769" max="769" width="3.28515625" style="12" customWidth="1"/>
    <col min="770" max="770" width="6.7109375" style="12" customWidth="1"/>
    <col min="771" max="771" width="32" style="12" customWidth="1"/>
    <col min="772" max="772" width="5.85546875" style="12" customWidth="1"/>
    <col min="773" max="773" width="7.28515625" style="12" customWidth="1"/>
    <col min="774" max="775" width="6.140625" style="12" customWidth="1"/>
    <col min="776" max="776" width="6" style="12" customWidth="1"/>
    <col min="777" max="777" width="6.28515625" style="12" customWidth="1"/>
    <col min="778" max="778" width="18.42578125" style="12" customWidth="1"/>
    <col min="779" max="779" width="5.28515625" style="12" customWidth="1"/>
    <col min="780" max="780" width="6.5703125" style="12" customWidth="1"/>
    <col min="781" max="781" width="6.7109375" style="12" customWidth="1"/>
    <col min="782" max="782" width="8.5703125" style="12" customWidth="1"/>
    <col min="783" max="784" width="7.85546875" style="12" customWidth="1"/>
    <col min="785" max="1024" width="9.140625" style="12"/>
    <col min="1025" max="1025" width="3.28515625" style="12" customWidth="1"/>
    <col min="1026" max="1026" width="6.7109375" style="12" customWidth="1"/>
    <col min="1027" max="1027" width="32" style="12" customWidth="1"/>
    <col min="1028" max="1028" width="5.85546875" style="12" customWidth="1"/>
    <col min="1029" max="1029" width="7.28515625" style="12" customWidth="1"/>
    <col min="1030" max="1031" width="6.140625" style="12" customWidth="1"/>
    <col min="1032" max="1032" width="6" style="12" customWidth="1"/>
    <col min="1033" max="1033" width="6.28515625" style="12" customWidth="1"/>
    <col min="1034" max="1034" width="18.42578125" style="12" customWidth="1"/>
    <col min="1035" max="1035" width="5.28515625" style="12" customWidth="1"/>
    <col min="1036" max="1036" width="6.5703125" style="12" customWidth="1"/>
    <col min="1037" max="1037" width="6.7109375" style="12" customWidth="1"/>
    <col min="1038" max="1038" width="8.5703125" style="12" customWidth="1"/>
    <col min="1039" max="1040" width="7.85546875" style="12" customWidth="1"/>
    <col min="1041" max="1280" width="9.140625" style="12"/>
    <col min="1281" max="1281" width="3.28515625" style="12" customWidth="1"/>
    <col min="1282" max="1282" width="6.7109375" style="12" customWidth="1"/>
    <col min="1283" max="1283" width="32" style="12" customWidth="1"/>
    <col min="1284" max="1284" width="5.85546875" style="12" customWidth="1"/>
    <col min="1285" max="1285" width="7.28515625" style="12" customWidth="1"/>
    <col min="1286" max="1287" width="6.140625" style="12" customWidth="1"/>
    <col min="1288" max="1288" width="6" style="12" customWidth="1"/>
    <col min="1289" max="1289" width="6.28515625" style="12" customWidth="1"/>
    <col min="1290" max="1290" width="18.42578125" style="12" customWidth="1"/>
    <col min="1291" max="1291" width="5.28515625" style="12" customWidth="1"/>
    <col min="1292" max="1292" width="6.5703125" style="12" customWidth="1"/>
    <col min="1293" max="1293" width="6.7109375" style="12" customWidth="1"/>
    <col min="1294" max="1294" width="8.5703125" style="12" customWidth="1"/>
    <col min="1295" max="1296" width="7.85546875" style="12" customWidth="1"/>
    <col min="1297" max="1536" width="9.140625" style="12"/>
    <col min="1537" max="1537" width="3.28515625" style="12" customWidth="1"/>
    <col min="1538" max="1538" width="6.7109375" style="12" customWidth="1"/>
    <col min="1539" max="1539" width="32" style="12" customWidth="1"/>
    <col min="1540" max="1540" width="5.85546875" style="12" customWidth="1"/>
    <col min="1541" max="1541" width="7.28515625" style="12" customWidth="1"/>
    <col min="1542" max="1543" width="6.140625" style="12" customWidth="1"/>
    <col min="1544" max="1544" width="6" style="12" customWidth="1"/>
    <col min="1545" max="1545" width="6.28515625" style="12" customWidth="1"/>
    <col min="1546" max="1546" width="18.42578125" style="12" customWidth="1"/>
    <col min="1547" max="1547" width="5.28515625" style="12" customWidth="1"/>
    <col min="1548" max="1548" width="6.5703125" style="12" customWidth="1"/>
    <col min="1549" max="1549" width="6.7109375" style="12" customWidth="1"/>
    <col min="1550" max="1550" width="8.5703125" style="12" customWidth="1"/>
    <col min="1551" max="1552" width="7.85546875" style="12" customWidth="1"/>
    <col min="1553" max="1792" width="9.140625" style="12"/>
    <col min="1793" max="1793" width="3.28515625" style="12" customWidth="1"/>
    <col min="1794" max="1794" width="6.7109375" style="12" customWidth="1"/>
    <col min="1795" max="1795" width="32" style="12" customWidth="1"/>
    <col min="1796" max="1796" width="5.85546875" style="12" customWidth="1"/>
    <col min="1797" max="1797" width="7.28515625" style="12" customWidth="1"/>
    <col min="1798" max="1799" width="6.140625" style="12" customWidth="1"/>
    <col min="1800" max="1800" width="6" style="12" customWidth="1"/>
    <col min="1801" max="1801" width="6.28515625" style="12" customWidth="1"/>
    <col min="1802" max="1802" width="18.42578125" style="12" customWidth="1"/>
    <col min="1803" max="1803" width="5.28515625" style="12" customWidth="1"/>
    <col min="1804" max="1804" width="6.5703125" style="12" customWidth="1"/>
    <col min="1805" max="1805" width="6.7109375" style="12" customWidth="1"/>
    <col min="1806" max="1806" width="8.5703125" style="12" customWidth="1"/>
    <col min="1807" max="1808" width="7.85546875" style="12" customWidth="1"/>
    <col min="1809" max="2048" width="9.140625" style="12"/>
    <col min="2049" max="2049" width="3.28515625" style="12" customWidth="1"/>
    <col min="2050" max="2050" width="6.7109375" style="12" customWidth="1"/>
    <col min="2051" max="2051" width="32" style="12" customWidth="1"/>
    <col min="2052" max="2052" width="5.85546875" style="12" customWidth="1"/>
    <col min="2053" max="2053" width="7.28515625" style="12" customWidth="1"/>
    <col min="2054" max="2055" width="6.140625" style="12" customWidth="1"/>
    <col min="2056" max="2056" width="6" style="12" customWidth="1"/>
    <col min="2057" max="2057" width="6.28515625" style="12" customWidth="1"/>
    <col min="2058" max="2058" width="18.42578125" style="12" customWidth="1"/>
    <col min="2059" max="2059" width="5.28515625" style="12" customWidth="1"/>
    <col min="2060" max="2060" width="6.5703125" style="12" customWidth="1"/>
    <col min="2061" max="2061" width="6.7109375" style="12" customWidth="1"/>
    <col min="2062" max="2062" width="8.5703125" style="12" customWidth="1"/>
    <col min="2063" max="2064" width="7.85546875" style="12" customWidth="1"/>
    <col min="2065" max="2304" width="9.140625" style="12"/>
    <col min="2305" max="2305" width="3.28515625" style="12" customWidth="1"/>
    <col min="2306" max="2306" width="6.7109375" style="12" customWidth="1"/>
    <col min="2307" max="2307" width="32" style="12" customWidth="1"/>
    <col min="2308" max="2308" width="5.85546875" style="12" customWidth="1"/>
    <col min="2309" max="2309" width="7.28515625" style="12" customWidth="1"/>
    <col min="2310" max="2311" width="6.140625" style="12" customWidth="1"/>
    <col min="2312" max="2312" width="6" style="12" customWidth="1"/>
    <col min="2313" max="2313" width="6.28515625" style="12" customWidth="1"/>
    <col min="2314" max="2314" width="18.42578125" style="12" customWidth="1"/>
    <col min="2315" max="2315" width="5.28515625" style="12" customWidth="1"/>
    <col min="2316" max="2316" width="6.5703125" style="12" customWidth="1"/>
    <col min="2317" max="2317" width="6.7109375" style="12" customWidth="1"/>
    <col min="2318" max="2318" width="8.5703125" style="12" customWidth="1"/>
    <col min="2319" max="2320" width="7.85546875" style="12" customWidth="1"/>
    <col min="2321" max="2560" width="9.140625" style="12"/>
    <col min="2561" max="2561" width="3.28515625" style="12" customWidth="1"/>
    <col min="2562" max="2562" width="6.7109375" style="12" customWidth="1"/>
    <col min="2563" max="2563" width="32" style="12" customWidth="1"/>
    <col min="2564" max="2564" width="5.85546875" style="12" customWidth="1"/>
    <col min="2565" max="2565" width="7.28515625" style="12" customWidth="1"/>
    <col min="2566" max="2567" width="6.140625" style="12" customWidth="1"/>
    <col min="2568" max="2568" width="6" style="12" customWidth="1"/>
    <col min="2569" max="2569" width="6.28515625" style="12" customWidth="1"/>
    <col min="2570" max="2570" width="18.42578125" style="12" customWidth="1"/>
    <col min="2571" max="2571" width="5.28515625" style="12" customWidth="1"/>
    <col min="2572" max="2572" width="6.5703125" style="12" customWidth="1"/>
    <col min="2573" max="2573" width="6.7109375" style="12" customWidth="1"/>
    <col min="2574" max="2574" width="8.5703125" style="12" customWidth="1"/>
    <col min="2575" max="2576" width="7.85546875" style="12" customWidth="1"/>
    <col min="2577" max="2816" width="9.140625" style="12"/>
    <col min="2817" max="2817" width="3.28515625" style="12" customWidth="1"/>
    <col min="2818" max="2818" width="6.7109375" style="12" customWidth="1"/>
    <col min="2819" max="2819" width="32" style="12" customWidth="1"/>
    <col min="2820" max="2820" width="5.85546875" style="12" customWidth="1"/>
    <col min="2821" max="2821" width="7.28515625" style="12" customWidth="1"/>
    <col min="2822" max="2823" width="6.140625" style="12" customWidth="1"/>
    <col min="2824" max="2824" width="6" style="12" customWidth="1"/>
    <col min="2825" max="2825" width="6.28515625" style="12" customWidth="1"/>
    <col min="2826" max="2826" width="18.42578125" style="12" customWidth="1"/>
    <col min="2827" max="2827" width="5.28515625" style="12" customWidth="1"/>
    <col min="2828" max="2828" width="6.5703125" style="12" customWidth="1"/>
    <col min="2829" max="2829" width="6.7109375" style="12" customWidth="1"/>
    <col min="2830" max="2830" width="8.5703125" style="12" customWidth="1"/>
    <col min="2831" max="2832" width="7.85546875" style="12" customWidth="1"/>
    <col min="2833" max="3072" width="9.140625" style="12"/>
    <col min="3073" max="3073" width="3.28515625" style="12" customWidth="1"/>
    <col min="3074" max="3074" width="6.7109375" style="12" customWidth="1"/>
    <col min="3075" max="3075" width="32" style="12" customWidth="1"/>
    <col min="3076" max="3076" width="5.85546875" style="12" customWidth="1"/>
    <col min="3077" max="3077" width="7.28515625" style="12" customWidth="1"/>
    <col min="3078" max="3079" width="6.140625" style="12" customWidth="1"/>
    <col min="3080" max="3080" width="6" style="12" customWidth="1"/>
    <col min="3081" max="3081" width="6.28515625" style="12" customWidth="1"/>
    <col min="3082" max="3082" width="18.42578125" style="12" customWidth="1"/>
    <col min="3083" max="3083" width="5.28515625" style="12" customWidth="1"/>
    <col min="3084" max="3084" width="6.5703125" style="12" customWidth="1"/>
    <col min="3085" max="3085" width="6.7109375" style="12" customWidth="1"/>
    <col min="3086" max="3086" width="8.5703125" style="12" customWidth="1"/>
    <col min="3087" max="3088" width="7.85546875" style="12" customWidth="1"/>
    <col min="3089" max="3328" width="9.140625" style="12"/>
    <col min="3329" max="3329" width="3.28515625" style="12" customWidth="1"/>
    <col min="3330" max="3330" width="6.7109375" style="12" customWidth="1"/>
    <col min="3331" max="3331" width="32" style="12" customWidth="1"/>
    <col min="3332" max="3332" width="5.85546875" style="12" customWidth="1"/>
    <col min="3333" max="3333" width="7.28515625" style="12" customWidth="1"/>
    <col min="3334" max="3335" width="6.140625" style="12" customWidth="1"/>
    <col min="3336" max="3336" width="6" style="12" customWidth="1"/>
    <col min="3337" max="3337" width="6.28515625" style="12" customWidth="1"/>
    <col min="3338" max="3338" width="18.42578125" style="12" customWidth="1"/>
    <col min="3339" max="3339" width="5.28515625" style="12" customWidth="1"/>
    <col min="3340" max="3340" width="6.5703125" style="12" customWidth="1"/>
    <col min="3341" max="3341" width="6.7109375" style="12" customWidth="1"/>
    <col min="3342" max="3342" width="8.5703125" style="12" customWidth="1"/>
    <col min="3343" max="3344" width="7.85546875" style="12" customWidth="1"/>
    <col min="3345" max="3584" width="9.140625" style="12"/>
    <col min="3585" max="3585" width="3.28515625" style="12" customWidth="1"/>
    <col min="3586" max="3586" width="6.7109375" style="12" customWidth="1"/>
    <col min="3587" max="3587" width="32" style="12" customWidth="1"/>
    <col min="3588" max="3588" width="5.85546875" style="12" customWidth="1"/>
    <col min="3589" max="3589" width="7.28515625" style="12" customWidth="1"/>
    <col min="3590" max="3591" width="6.140625" style="12" customWidth="1"/>
    <col min="3592" max="3592" width="6" style="12" customWidth="1"/>
    <col min="3593" max="3593" width="6.28515625" style="12" customWidth="1"/>
    <col min="3594" max="3594" width="18.42578125" style="12" customWidth="1"/>
    <col min="3595" max="3595" width="5.28515625" style="12" customWidth="1"/>
    <col min="3596" max="3596" width="6.5703125" style="12" customWidth="1"/>
    <col min="3597" max="3597" width="6.7109375" style="12" customWidth="1"/>
    <col min="3598" max="3598" width="8.5703125" style="12" customWidth="1"/>
    <col min="3599" max="3600" width="7.85546875" style="12" customWidth="1"/>
    <col min="3601" max="3840" width="9.140625" style="12"/>
    <col min="3841" max="3841" width="3.28515625" style="12" customWidth="1"/>
    <col min="3842" max="3842" width="6.7109375" style="12" customWidth="1"/>
    <col min="3843" max="3843" width="32" style="12" customWidth="1"/>
    <col min="3844" max="3844" width="5.85546875" style="12" customWidth="1"/>
    <col min="3845" max="3845" width="7.28515625" style="12" customWidth="1"/>
    <col min="3846" max="3847" width="6.140625" style="12" customWidth="1"/>
    <col min="3848" max="3848" width="6" style="12" customWidth="1"/>
    <col min="3849" max="3849" width="6.28515625" style="12" customWidth="1"/>
    <col min="3850" max="3850" width="18.42578125" style="12" customWidth="1"/>
    <col min="3851" max="3851" width="5.28515625" style="12" customWidth="1"/>
    <col min="3852" max="3852" width="6.5703125" style="12" customWidth="1"/>
    <col min="3853" max="3853" width="6.7109375" style="12" customWidth="1"/>
    <col min="3854" max="3854" width="8.5703125" style="12" customWidth="1"/>
    <col min="3855" max="3856" width="7.85546875" style="12" customWidth="1"/>
    <col min="3857" max="4096" width="9.140625" style="12"/>
    <col min="4097" max="4097" width="3.28515625" style="12" customWidth="1"/>
    <col min="4098" max="4098" width="6.7109375" style="12" customWidth="1"/>
    <col min="4099" max="4099" width="32" style="12" customWidth="1"/>
    <col min="4100" max="4100" width="5.85546875" style="12" customWidth="1"/>
    <col min="4101" max="4101" width="7.28515625" style="12" customWidth="1"/>
    <col min="4102" max="4103" width="6.140625" style="12" customWidth="1"/>
    <col min="4104" max="4104" width="6" style="12" customWidth="1"/>
    <col min="4105" max="4105" width="6.28515625" style="12" customWidth="1"/>
    <col min="4106" max="4106" width="18.42578125" style="12" customWidth="1"/>
    <col min="4107" max="4107" width="5.28515625" style="12" customWidth="1"/>
    <col min="4108" max="4108" width="6.5703125" style="12" customWidth="1"/>
    <col min="4109" max="4109" width="6.7109375" style="12" customWidth="1"/>
    <col min="4110" max="4110" width="8.5703125" style="12" customWidth="1"/>
    <col min="4111" max="4112" width="7.85546875" style="12" customWidth="1"/>
    <col min="4113" max="4352" width="9.140625" style="12"/>
    <col min="4353" max="4353" width="3.28515625" style="12" customWidth="1"/>
    <col min="4354" max="4354" width="6.7109375" style="12" customWidth="1"/>
    <col min="4355" max="4355" width="32" style="12" customWidth="1"/>
    <col min="4356" max="4356" width="5.85546875" style="12" customWidth="1"/>
    <col min="4357" max="4357" width="7.28515625" style="12" customWidth="1"/>
    <col min="4358" max="4359" width="6.140625" style="12" customWidth="1"/>
    <col min="4360" max="4360" width="6" style="12" customWidth="1"/>
    <col min="4361" max="4361" width="6.28515625" style="12" customWidth="1"/>
    <col min="4362" max="4362" width="18.42578125" style="12" customWidth="1"/>
    <col min="4363" max="4363" width="5.28515625" style="12" customWidth="1"/>
    <col min="4364" max="4364" width="6.5703125" style="12" customWidth="1"/>
    <col min="4365" max="4365" width="6.7109375" style="12" customWidth="1"/>
    <col min="4366" max="4366" width="8.5703125" style="12" customWidth="1"/>
    <col min="4367" max="4368" width="7.85546875" style="12" customWidth="1"/>
    <col min="4369" max="4608" width="9.140625" style="12"/>
    <col min="4609" max="4609" width="3.28515625" style="12" customWidth="1"/>
    <col min="4610" max="4610" width="6.7109375" style="12" customWidth="1"/>
    <col min="4611" max="4611" width="32" style="12" customWidth="1"/>
    <col min="4612" max="4612" width="5.85546875" style="12" customWidth="1"/>
    <col min="4613" max="4613" width="7.28515625" style="12" customWidth="1"/>
    <col min="4614" max="4615" width="6.140625" style="12" customWidth="1"/>
    <col min="4616" max="4616" width="6" style="12" customWidth="1"/>
    <col min="4617" max="4617" width="6.28515625" style="12" customWidth="1"/>
    <col min="4618" max="4618" width="18.42578125" style="12" customWidth="1"/>
    <col min="4619" max="4619" width="5.28515625" style="12" customWidth="1"/>
    <col min="4620" max="4620" width="6.5703125" style="12" customWidth="1"/>
    <col min="4621" max="4621" width="6.7109375" style="12" customWidth="1"/>
    <col min="4622" max="4622" width="8.5703125" style="12" customWidth="1"/>
    <col min="4623" max="4624" width="7.85546875" style="12" customWidth="1"/>
    <col min="4625" max="4864" width="9.140625" style="12"/>
    <col min="4865" max="4865" width="3.28515625" style="12" customWidth="1"/>
    <col min="4866" max="4866" width="6.7109375" style="12" customWidth="1"/>
    <col min="4867" max="4867" width="32" style="12" customWidth="1"/>
    <col min="4868" max="4868" width="5.85546875" style="12" customWidth="1"/>
    <col min="4869" max="4869" width="7.28515625" style="12" customWidth="1"/>
    <col min="4870" max="4871" width="6.140625" style="12" customWidth="1"/>
    <col min="4872" max="4872" width="6" style="12" customWidth="1"/>
    <col min="4873" max="4873" width="6.28515625" style="12" customWidth="1"/>
    <col min="4874" max="4874" width="18.42578125" style="12" customWidth="1"/>
    <col min="4875" max="4875" width="5.28515625" style="12" customWidth="1"/>
    <col min="4876" max="4876" width="6.5703125" style="12" customWidth="1"/>
    <col min="4877" max="4877" width="6.7109375" style="12" customWidth="1"/>
    <col min="4878" max="4878" width="8.5703125" style="12" customWidth="1"/>
    <col min="4879" max="4880" width="7.85546875" style="12" customWidth="1"/>
    <col min="4881" max="5120" width="9.140625" style="12"/>
    <col min="5121" max="5121" width="3.28515625" style="12" customWidth="1"/>
    <col min="5122" max="5122" width="6.7109375" style="12" customWidth="1"/>
    <col min="5123" max="5123" width="32" style="12" customWidth="1"/>
    <col min="5124" max="5124" width="5.85546875" style="12" customWidth="1"/>
    <col min="5125" max="5125" width="7.28515625" style="12" customWidth="1"/>
    <col min="5126" max="5127" width="6.140625" style="12" customWidth="1"/>
    <col min="5128" max="5128" width="6" style="12" customWidth="1"/>
    <col min="5129" max="5129" width="6.28515625" style="12" customWidth="1"/>
    <col min="5130" max="5130" width="18.42578125" style="12" customWidth="1"/>
    <col min="5131" max="5131" width="5.28515625" style="12" customWidth="1"/>
    <col min="5132" max="5132" width="6.5703125" style="12" customWidth="1"/>
    <col min="5133" max="5133" width="6.7109375" style="12" customWidth="1"/>
    <col min="5134" max="5134" width="8.5703125" style="12" customWidth="1"/>
    <col min="5135" max="5136" width="7.85546875" style="12" customWidth="1"/>
    <col min="5137" max="5376" width="9.140625" style="12"/>
    <col min="5377" max="5377" width="3.28515625" style="12" customWidth="1"/>
    <col min="5378" max="5378" width="6.7109375" style="12" customWidth="1"/>
    <col min="5379" max="5379" width="32" style="12" customWidth="1"/>
    <col min="5380" max="5380" width="5.85546875" style="12" customWidth="1"/>
    <col min="5381" max="5381" width="7.28515625" style="12" customWidth="1"/>
    <col min="5382" max="5383" width="6.140625" style="12" customWidth="1"/>
    <col min="5384" max="5384" width="6" style="12" customWidth="1"/>
    <col min="5385" max="5385" width="6.28515625" style="12" customWidth="1"/>
    <col min="5386" max="5386" width="18.42578125" style="12" customWidth="1"/>
    <col min="5387" max="5387" width="5.28515625" style="12" customWidth="1"/>
    <col min="5388" max="5388" width="6.5703125" style="12" customWidth="1"/>
    <col min="5389" max="5389" width="6.7109375" style="12" customWidth="1"/>
    <col min="5390" max="5390" width="8.5703125" style="12" customWidth="1"/>
    <col min="5391" max="5392" width="7.85546875" style="12" customWidth="1"/>
    <col min="5393" max="5632" width="9.140625" style="12"/>
    <col min="5633" max="5633" width="3.28515625" style="12" customWidth="1"/>
    <col min="5634" max="5634" width="6.7109375" style="12" customWidth="1"/>
    <col min="5635" max="5635" width="32" style="12" customWidth="1"/>
    <col min="5636" max="5636" width="5.85546875" style="12" customWidth="1"/>
    <col min="5637" max="5637" width="7.28515625" style="12" customWidth="1"/>
    <col min="5638" max="5639" width="6.140625" style="12" customWidth="1"/>
    <col min="5640" max="5640" width="6" style="12" customWidth="1"/>
    <col min="5641" max="5641" width="6.28515625" style="12" customWidth="1"/>
    <col min="5642" max="5642" width="18.42578125" style="12" customWidth="1"/>
    <col min="5643" max="5643" width="5.28515625" style="12" customWidth="1"/>
    <col min="5644" max="5644" width="6.5703125" style="12" customWidth="1"/>
    <col min="5645" max="5645" width="6.7109375" style="12" customWidth="1"/>
    <col min="5646" max="5646" width="8.5703125" style="12" customWidth="1"/>
    <col min="5647" max="5648" width="7.85546875" style="12" customWidth="1"/>
    <col min="5649" max="5888" width="9.140625" style="12"/>
    <col min="5889" max="5889" width="3.28515625" style="12" customWidth="1"/>
    <col min="5890" max="5890" width="6.7109375" style="12" customWidth="1"/>
    <col min="5891" max="5891" width="32" style="12" customWidth="1"/>
    <col min="5892" max="5892" width="5.85546875" style="12" customWidth="1"/>
    <col min="5893" max="5893" width="7.28515625" style="12" customWidth="1"/>
    <col min="5894" max="5895" width="6.140625" style="12" customWidth="1"/>
    <col min="5896" max="5896" width="6" style="12" customWidth="1"/>
    <col min="5897" max="5897" width="6.28515625" style="12" customWidth="1"/>
    <col min="5898" max="5898" width="18.42578125" style="12" customWidth="1"/>
    <col min="5899" max="5899" width="5.28515625" style="12" customWidth="1"/>
    <col min="5900" max="5900" width="6.5703125" style="12" customWidth="1"/>
    <col min="5901" max="5901" width="6.7109375" style="12" customWidth="1"/>
    <col min="5902" max="5902" width="8.5703125" style="12" customWidth="1"/>
    <col min="5903" max="5904" width="7.85546875" style="12" customWidth="1"/>
    <col min="5905" max="6144" width="9.140625" style="12"/>
    <col min="6145" max="6145" width="3.28515625" style="12" customWidth="1"/>
    <col min="6146" max="6146" width="6.7109375" style="12" customWidth="1"/>
    <col min="6147" max="6147" width="32" style="12" customWidth="1"/>
    <col min="6148" max="6148" width="5.85546875" style="12" customWidth="1"/>
    <col min="6149" max="6149" width="7.28515625" style="12" customWidth="1"/>
    <col min="6150" max="6151" width="6.140625" style="12" customWidth="1"/>
    <col min="6152" max="6152" width="6" style="12" customWidth="1"/>
    <col min="6153" max="6153" width="6.28515625" style="12" customWidth="1"/>
    <col min="6154" max="6154" width="18.42578125" style="12" customWidth="1"/>
    <col min="6155" max="6155" width="5.28515625" style="12" customWidth="1"/>
    <col min="6156" max="6156" width="6.5703125" style="12" customWidth="1"/>
    <col min="6157" max="6157" width="6.7109375" style="12" customWidth="1"/>
    <col min="6158" max="6158" width="8.5703125" style="12" customWidth="1"/>
    <col min="6159" max="6160" width="7.85546875" style="12" customWidth="1"/>
    <col min="6161" max="6400" width="9.140625" style="12"/>
    <col min="6401" max="6401" width="3.28515625" style="12" customWidth="1"/>
    <col min="6402" max="6402" width="6.7109375" style="12" customWidth="1"/>
    <col min="6403" max="6403" width="32" style="12" customWidth="1"/>
    <col min="6404" max="6404" width="5.85546875" style="12" customWidth="1"/>
    <col min="6405" max="6405" width="7.28515625" style="12" customWidth="1"/>
    <col min="6406" max="6407" width="6.140625" style="12" customWidth="1"/>
    <col min="6408" max="6408" width="6" style="12" customWidth="1"/>
    <col min="6409" max="6409" width="6.28515625" style="12" customWidth="1"/>
    <col min="6410" max="6410" width="18.42578125" style="12" customWidth="1"/>
    <col min="6411" max="6411" width="5.28515625" style="12" customWidth="1"/>
    <col min="6412" max="6412" width="6.5703125" style="12" customWidth="1"/>
    <col min="6413" max="6413" width="6.7109375" style="12" customWidth="1"/>
    <col min="6414" max="6414" width="8.5703125" style="12" customWidth="1"/>
    <col min="6415" max="6416" width="7.85546875" style="12" customWidth="1"/>
    <col min="6417" max="6656" width="9.140625" style="12"/>
    <col min="6657" max="6657" width="3.28515625" style="12" customWidth="1"/>
    <col min="6658" max="6658" width="6.7109375" style="12" customWidth="1"/>
    <col min="6659" max="6659" width="32" style="12" customWidth="1"/>
    <col min="6660" max="6660" width="5.85546875" style="12" customWidth="1"/>
    <col min="6661" max="6661" width="7.28515625" style="12" customWidth="1"/>
    <col min="6662" max="6663" width="6.140625" style="12" customWidth="1"/>
    <col min="6664" max="6664" width="6" style="12" customWidth="1"/>
    <col min="6665" max="6665" width="6.28515625" style="12" customWidth="1"/>
    <col min="6666" max="6666" width="18.42578125" style="12" customWidth="1"/>
    <col min="6667" max="6667" width="5.28515625" style="12" customWidth="1"/>
    <col min="6668" max="6668" width="6.5703125" style="12" customWidth="1"/>
    <col min="6669" max="6669" width="6.7109375" style="12" customWidth="1"/>
    <col min="6670" max="6670" width="8.5703125" style="12" customWidth="1"/>
    <col min="6671" max="6672" width="7.85546875" style="12" customWidth="1"/>
    <col min="6673" max="6912" width="9.140625" style="12"/>
    <col min="6913" max="6913" width="3.28515625" style="12" customWidth="1"/>
    <col min="6914" max="6914" width="6.7109375" style="12" customWidth="1"/>
    <col min="6915" max="6915" width="32" style="12" customWidth="1"/>
    <col min="6916" max="6916" width="5.85546875" style="12" customWidth="1"/>
    <col min="6917" max="6917" width="7.28515625" style="12" customWidth="1"/>
    <col min="6918" max="6919" width="6.140625" style="12" customWidth="1"/>
    <col min="6920" max="6920" width="6" style="12" customWidth="1"/>
    <col min="6921" max="6921" width="6.28515625" style="12" customWidth="1"/>
    <col min="6922" max="6922" width="18.42578125" style="12" customWidth="1"/>
    <col min="6923" max="6923" width="5.28515625" style="12" customWidth="1"/>
    <col min="6924" max="6924" width="6.5703125" style="12" customWidth="1"/>
    <col min="6925" max="6925" width="6.7109375" style="12" customWidth="1"/>
    <col min="6926" max="6926" width="8.5703125" style="12" customWidth="1"/>
    <col min="6927" max="6928" width="7.85546875" style="12" customWidth="1"/>
    <col min="6929" max="7168" width="9.140625" style="12"/>
    <col min="7169" max="7169" width="3.28515625" style="12" customWidth="1"/>
    <col min="7170" max="7170" width="6.7109375" style="12" customWidth="1"/>
    <col min="7171" max="7171" width="32" style="12" customWidth="1"/>
    <col min="7172" max="7172" width="5.85546875" style="12" customWidth="1"/>
    <col min="7173" max="7173" width="7.28515625" style="12" customWidth="1"/>
    <col min="7174" max="7175" width="6.140625" style="12" customWidth="1"/>
    <col min="7176" max="7176" width="6" style="12" customWidth="1"/>
    <col min="7177" max="7177" width="6.28515625" style="12" customWidth="1"/>
    <col min="7178" max="7178" width="18.42578125" style="12" customWidth="1"/>
    <col min="7179" max="7179" width="5.28515625" style="12" customWidth="1"/>
    <col min="7180" max="7180" width="6.5703125" style="12" customWidth="1"/>
    <col min="7181" max="7181" width="6.7109375" style="12" customWidth="1"/>
    <col min="7182" max="7182" width="8.5703125" style="12" customWidth="1"/>
    <col min="7183" max="7184" width="7.85546875" style="12" customWidth="1"/>
    <col min="7185" max="7424" width="9.140625" style="12"/>
    <col min="7425" max="7425" width="3.28515625" style="12" customWidth="1"/>
    <col min="7426" max="7426" width="6.7109375" style="12" customWidth="1"/>
    <col min="7427" max="7427" width="32" style="12" customWidth="1"/>
    <col min="7428" max="7428" width="5.85546875" style="12" customWidth="1"/>
    <col min="7429" max="7429" width="7.28515625" style="12" customWidth="1"/>
    <col min="7430" max="7431" width="6.140625" style="12" customWidth="1"/>
    <col min="7432" max="7432" width="6" style="12" customWidth="1"/>
    <col min="7433" max="7433" width="6.28515625" style="12" customWidth="1"/>
    <col min="7434" max="7434" width="18.42578125" style="12" customWidth="1"/>
    <col min="7435" max="7435" width="5.28515625" style="12" customWidth="1"/>
    <col min="7436" max="7436" width="6.5703125" style="12" customWidth="1"/>
    <col min="7437" max="7437" width="6.7109375" style="12" customWidth="1"/>
    <col min="7438" max="7438" width="8.5703125" style="12" customWidth="1"/>
    <col min="7439" max="7440" width="7.85546875" style="12" customWidth="1"/>
    <col min="7441" max="7680" width="9.140625" style="12"/>
    <col min="7681" max="7681" width="3.28515625" style="12" customWidth="1"/>
    <col min="7682" max="7682" width="6.7109375" style="12" customWidth="1"/>
    <col min="7683" max="7683" width="32" style="12" customWidth="1"/>
    <col min="7684" max="7684" width="5.85546875" style="12" customWidth="1"/>
    <col min="7685" max="7685" width="7.28515625" style="12" customWidth="1"/>
    <col min="7686" max="7687" width="6.140625" style="12" customWidth="1"/>
    <col min="7688" max="7688" width="6" style="12" customWidth="1"/>
    <col min="7689" max="7689" width="6.28515625" style="12" customWidth="1"/>
    <col min="7690" max="7690" width="18.42578125" style="12" customWidth="1"/>
    <col min="7691" max="7691" width="5.28515625" style="12" customWidth="1"/>
    <col min="7692" max="7692" width="6.5703125" style="12" customWidth="1"/>
    <col min="7693" max="7693" width="6.7109375" style="12" customWidth="1"/>
    <col min="7694" max="7694" width="8.5703125" style="12" customWidth="1"/>
    <col min="7695" max="7696" width="7.85546875" style="12" customWidth="1"/>
    <col min="7697" max="7936" width="9.140625" style="12"/>
    <col min="7937" max="7937" width="3.28515625" style="12" customWidth="1"/>
    <col min="7938" max="7938" width="6.7109375" style="12" customWidth="1"/>
    <col min="7939" max="7939" width="32" style="12" customWidth="1"/>
    <col min="7940" max="7940" width="5.85546875" style="12" customWidth="1"/>
    <col min="7941" max="7941" width="7.28515625" style="12" customWidth="1"/>
    <col min="7942" max="7943" width="6.140625" style="12" customWidth="1"/>
    <col min="7944" max="7944" width="6" style="12" customWidth="1"/>
    <col min="7945" max="7945" width="6.28515625" style="12" customWidth="1"/>
    <col min="7946" max="7946" width="18.42578125" style="12" customWidth="1"/>
    <col min="7947" max="7947" width="5.28515625" style="12" customWidth="1"/>
    <col min="7948" max="7948" width="6.5703125" style="12" customWidth="1"/>
    <col min="7949" max="7949" width="6.7109375" style="12" customWidth="1"/>
    <col min="7950" max="7950" width="8.5703125" style="12" customWidth="1"/>
    <col min="7951" max="7952" width="7.85546875" style="12" customWidth="1"/>
    <col min="7953" max="8192" width="9.140625" style="12"/>
    <col min="8193" max="8193" width="3.28515625" style="12" customWidth="1"/>
    <col min="8194" max="8194" width="6.7109375" style="12" customWidth="1"/>
    <col min="8195" max="8195" width="32" style="12" customWidth="1"/>
    <col min="8196" max="8196" width="5.85546875" style="12" customWidth="1"/>
    <col min="8197" max="8197" width="7.28515625" style="12" customWidth="1"/>
    <col min="8198" max="8199" width="6.140625" style="12" customWidth="1"/>
    <col min="8200" max="8200" width="6" style="12" customWidth="1"/>
    <col min="8201" max="8201" width="6.28515625" style="12" customWidth="1"/>
    <col min="8202" max="8202" width="18.42578125" style="12" customWidth="1"/>
    <col min="8203" max="8203" width="5.28515625" style="12" customWidth="1"/>
    <col min="8204" max="8204" width="6.5703125" style="12" customWidth="1"/>
    <col min="8205" max="8205" width="6.7109375" style="12" customWidth="1"/>
    <col min="8206" max="8206" width="8.5703125" style="12" customWidth="1"/>
    <col min="8207" max="8208" width="7.85546875" style="12" customWidth="1"/>
    <col min="8209" max="8448" width="9.140625" style="12"/>
    <col min="8449" max="8449" width="3.28515625" style="12" customWidth="1"/>
    <col min="8450" max="8450" width="6.7109375" style="12" customWidth="1"/>
    <col min="8451" max="8451" width="32" style="12" customWidth="1"/>
    <col min="8452" max="8452" width="5.85546875" style="12" customWidth="1"/>
    <col min="8453" max="8453" width="7.28515625" style="12" customWidth="1"/>
    <col min="8454" max="8455" width="6.140625" style="12" customWidth="1"/>
    <col min="8456" max="8456" width="6" style="12" customWidth="1"/>
    <col min="8457" max="8457" width="6.28515625" style="12" customWidth="1"/>
    <col min="8458" max="8458" width="18.42578125" style="12" customWidth="1"/>
    <col min="8459" max="8459" width="5.28515625" style="12" customWidth="1"/>
    <col min="8460" max="8460" width="6.5703125" style="12" customWidth="1"/>
    <col min="8461" max="8461" width="6.7109375" style="12" customWidth="1"/>
    <col min="8462" max="8462" width="8.5703125" style="12" customWidth="1"/>
    <col min="8463" max="8464" width="7.85546875" style="12" customWidth="1"/>
    <col min="8465" max="8704" width="9.140625" style="12"/>
    <col min="8705" max="8705" width="3.28515625" style="12" customWidth="1"/>
    <col min="8706" max="8706" width="6.7109375" style="12" customWidth="1"/>
    <col min="8707" max="8707" width="32" style="12" customWidth="1"/>
    <col min="8708" max="8708" width="5.85546875" style="12" customWidth="1"/>
    <col min="8709" max="8709" width="7.28515625" style="12" customWidth="1"/>
    <col min="8710" max="8711" width="6.140625" style="12" customWidth="1"/>
    <col min="8712" max="8712" width="6" style="12" customWidth="1"/>
    <col min="8713" max="8713" width="6.28515625" style="12" customWidth="1"/>
    <col min="8714" max="8714" width="18.42578125" style="12" customWidth="1"/>
    <col min="8715" max="8715" width="5.28515625" style="12" customWidth="1"/>
    <col min="8716" max="8716" width="6.5703125" style="12" customWidth="1"/>
    <col min="8717" max="8717" width="6.7109375" style="12" customWidth="1"/>
    <col min="8718" max="8718" width="8.5703125" style="12" customWidth="1"/>
    <col min="8719" max="8720" width="7.85546875" style="12" customWidth="1"/>
    <col min="8721" max="8960" width="9.140625" style="12"/>
    <col min="8961" max="8961" width="3.28515625" style="12" customWidth="1"/>
    <col min="8962" max="8962" width="6.7109375" style="12" customWidth="1"/>
    <col min="8963" max="8963" width="32" style="12" customWidth="1"/>
    <col min="8964" max="8964" width="5.85546875" style="12" customWidth="1"/>
    <col min="8965" max="8965" width="7.28515625" style="12" customWidth="1"/>
    <col min="8966" max="8967" width="6.140625" style="12" customWidth="1"/>
    <col min="8968" max="8968" width="6" style="12" customWidth="1"/>
    <col min="8969" max="8969" width="6.28515625" style="12" customWidth="1"/>
    <col min="8970" max="8970" width="18.42578125" style="12" customWidth="1"/>
    <col min="8971" max="8971" width="5.28515625" style="12" customWidth="1"/>
    <col min="8972" max="8972" width="6.5703125" style="12" customWidth="1"/>
    <col min="8973" max="8973" width="6.7109375" style="12" customWidth="1"/>
    <col min="8974" max="8974" width="8.5703125" style="12" customWidth="1"/>
    <col min="8975" max="8976" width="7.85546875" style="12" customWidth="1"/>
    <col min="8977" max="9216" width="9.140625" style="12"/>
    <col min="9217" max="9217" width="3.28515625" style="12" customWidth="1"/>
    <col min="9218" max="9218" width="6.7109375" style="12" customWidth="1"/>
    <col min="9219" max="9219" width="32" style="12" customWidth="1"/>
    <col min="9220" max="9220" width="5.85546875" style="12" customWidth="1"/>
    <col min="9221" max="9221" width="7.28515625" style="12" customWidth="1"/>
    <col min="9222" max="9223" width="6.140625" style="12" customWidth="1"/>
    <col min="9224" max="9224" width="6" style="12" customWidth="1"/>
    <col min="9225" max="9225" width="6.28515625" style="12" customWidth="1"/>
    <col min="9226" max="9226" width="18.42578125" style="12" customWidth="1"/>
    <col min="9227" max="9227" width="5.28515625" style="12" customWidth="1"/>
    <col min="9228" max="9228" width="6.5703125" style="12" customWidth="1"/>
    <col min="9229" max="9229" width="6.7109375" style="12" customWidth="1"/>
    <col min="9230" max="9230" width="8.5703125" style="12" customWidth="1"/>
    <col min="9231" max="9232" width="7.85546875" style="12" customWidth="1"/>
    <col min="9233" max="9472" width="9.140625" style="12"/>
    <col min="9473" max="9473" width="3.28515625" style="12" customWidth="1"/>
    <col min="9474" max="9474" width="6.7109375" style="12" customWidth="1"/>
    <col min="9475" max="9475" width="32" style="12" customWidth="1"/>
    <col min="9476" max="9476" width="5.85546875" style="12" customWidth="1"/>
    <col min="9477" max="9477" width="7.28515625" style="12" customWidth="1"/>
    <col min="9478" max="9479" width="6.140625" style="12" customWidth="1"/>
    <col min="9480" max="9480" width="6" style="12" customWidth="1"/>
    <col min="9481" max="9481" width="6.28515625" style="12" customWidth="1"/>
    <col min="9482" max="9482" width="18.42578125" style="12" customWidth="1"/>
    <col min="9483" max="9483" width="5.28515625" style="12" customWidth="1"/>
    <col min="9484" max="9484" width="6.5703125" style="12" customWidth="1"/>
    <col min="9485" max="9485" width="6.7109375" style="12" customWidth="1"/>
    <col min="9486" max="9486" width="8.5703125" style="12" customWidth="1"/>
    <col min="9487" max="9488" width="7.85546875" style="12" customWidth="1"/>
    <col min="9489" max="9728" width="9.140625" style="12"/>
    <col min="9729" max="9729" width="3.28515625" style="12" customWidth="1"/>
    <col min="9730" max="9730" width="6.7109375" style="12" customWidth="1"/>
    <col min="9731" max="9731" width="32" style="12" customWidth="1"/>
    <col min="9732" max="9732" width="5.85546875" style="12" customWidth="1"/>
    <col min="9733" max="9733" width="7.28515625" style="12" customWidth="1"/>
    <col min="9734" max="9735" width="6.140625" style="12" customWidth="1"/>
    <col min="9736" max="9736" width="6" style="12" customWidth="1"/>
    <col min="9737" max="9737" width="6.28515625" style="12" customWidth="1"/>
    <col min="9738" max="9738" width="18.42578125" style="12" customWidth="1"/>
    <col min="9739" max="9739" width="5.28515625" style="12" customWidth="1"/>
    <col min="9740" max="9740" width="6.5703125" style="12" customWidth="1"/>
    <col min="9741" max="9741" width="6.7109375" style="12" customWidth="1"/>
    <col min="9742" max="9742" width="8.5703125" style="12" customWidth="1"/>
    <col min="9743" max="9744" width="7.85546875" style="12" customWidth="1"/>
    <col min="9745" max="9984" width="9.140625" style="12"/>
    <col min="9985" max="9985" width="3.28515625" style="12" customWidth="1"/>
    <col min="9986" max="9986" width="6.7109375" style="12" customWidth="1"/>
    <col min="9987" max="9987" width="32" style="12" customWidth="1"/>
    <col min="9988" max="9988" width="5.85546875" style="12" customWidth="1"/>
    <col min="9989" max="9989" width="7.28515625" style="12" customWidth="1"/>
    <col min="9990" max="9991" width="6.140625" style="12" customWidth="1"/>
    <col min="9992" max="9992" width="6" style="12" customWidth="1"/>
    <col min="9993" max="9993" width="6.28515625" style="12" customWidth="1"/>
    <col min="9994" max="9994" width="18.42578125" style="12" customWidth="1"/>
    <col min="9995" max="9995" width="5.28515625" style="12" customWidth="1"/>
    <col min="9996" max="9996" width="6.5703125" style="12" customWidth="1"/>
    <col min="9997" max="9997" width="6.7109375" style="12" customWidth="1"/>
    <col min="9998" max="9998" width="8.5703125" style="12" customWidth="1"/>
    <col min="9999" max="10000" width="7.85546875" style="12" customWidth="1"/>
    <col min="10001" max="10240" width="9.140625" style="12"/>
    <col min="10241" max="10241" width="3.28515625" style="12" customWidth="1"/>
    <col min="10242" max="10242" width="6.7109375" style="12" customWidth="1"/>
    <col min="10243" max="10243" width="32" style="12" customWidth="1"/>
    <col min="10244" max="10244" width="5.85546875" style="12" customWidth="1"/>
    <col min="10245" max="10245" width="7.28515625" style="12" customWidth="1"/>
    <col min="10246" max="10247" width="6.140625" style="12" customWidth="1"/>
    <col min="10248" max="10248" width="6" style="12" customWidth="1"/>
    <col min="10249" max="10249" width="6.28515625" style="12" customWidth="1"/>
    <col min="10250" max="10250" width="18.42578125" style="12" customWidth="1"/>
    <col min="10251" max="10251" width="5.28515625" style="12" customWidth="1"/>
    <col min="10252" max="10252" width="6.5703125" style="12" customWidth="1"/>
    <col min="10253" max="10253" width="6.7109375" style="12" customWidth="1"/>
    <col min="10254" max="10254" width="8.5703125" style="12" customWidth="1"/>
    <col min="10255" max="10256" width="7.85546875" style="12" customWidth="1"/>
    <col min="10257" max="10496" width="9.140625" style="12"/>
    <col min="10497" max="10497" width="3.28515625" style="12" customWidth="1"/>
    <col min="10498" max="10498" width="6.7109375" style="12" customWidth="1"/>
    <col min="10499" max="10499" width="32" style="12" customWidth="1"/>
    <col min="10500" max="10500" width="5.85546875" style="12" customWidth="1"/>
    <col min="10501" max="10501" width="7.28515625" style="12" customWidth="1"/>
    <col min="10502" max="10503" width="6.140625" style="12" customWidth="1"/>
    <col min="10504" max="10504" width="6" style="12" customWidth="1"/>
    <col min="10505" max="10505" width="6.28515625" style="12" customWidth="1"/>
    <col min="10506" max="10506" width="18.42578125" style="12" customWidth="1"/>
    <col min="10507" max="10507" width="5.28515625" style="12" customWidth="1"/>
    <col min="10508" max="10508" width="6.5703125" style="12" customWidth="1"/>
    <col min="10509" max="10509" width="6.7109375" style="12" customWidth="1"/>
    <col min="10510" max="10510" width="8.5703125" style="12" customWidth="1"/>
    <col min="10511" max="10512" width="7.85546875" style="12" customWidth="1"/>
    <col min="10513" max="10752" width="9.140625" style="12"/>
    <col min="10753" max="10753" width="3.28515625" style="12" customWidth="1"/>
    <col min="10754" max="10754" width="6.7109375" style="12" customWidth="1"/>
    <col min="10755" max="10755" width="32" style="12" customWidth="1"/>
    <col min="10756" max="10756" width="5.85546875" style="12" customWidth="1"/>
    <col min="10757" max="10757" width="7.28515625" style="12" customWidth="1"/>
    <col min="10758" max="10759" width="6.140625" style="12" customWidth="1"/>
    <col min="10760" max="10760" width="6" style="12" customWidth="1"/>
    <col min="10761" max="10761" width="6.28515625" style="12" customWidth="1"/>
    <col min="10762" max="10762" width="18.42578125" style="12" customWidth="1"/>
    <col min="10763" max="10763" width="5.28515625" style="12" customWidth="1"/>
    <col min="10764" max="10764" width="6.5703125" style="12" customWidth="1"/>
    <col min="10765" max="10765" width="6.7109375" style="12" customWidth="1"/>
    <col min="10766" max="10766" width="8.5703125" style="12" customWidth="1"/>
    <col min="10767" max="10768" width="7.85546875" style="12" customWidth="1"/>
    <col min="10769" max="11008" width="9.140625" style="12"/>
    <col min="11009" max="11009" width="3.28515625" style="12" customWidth="1"/>
    <col min="11010" max="11010" width="6.7109375" style="12" customWidth="1"/>
    <col min="11011" max="11011" width="32" style="12" customWidth="1"/>
    <col min="11012" max="11012" width="5.85546875" style="12" customWidth="1"/>
    <col min="11013" max="11013" width="7.28515625" style="12" customWidth="1"/>
    <col min="11014" max="11015" width="6.140625" style="12" customWidth="1"/>
    <col min="11016" max="11016" width="6" style="12" customWidth="1"/>
    <col min="11017" max="11017" width="6.28515625" style="12" customWidth="1"/>
    <col min="11018" max="11018" width="18.42578125" style="12" customWidth="1"/>
    <col min="11019" max="11019" width="5.28515625" style="12" customWidth="1"/>
    <col min="11020" max="11020" width="6.5703125" style="12" customWidth="1"/>
    <col min="11021" max="11021" width="6.7109375" style="12" customWidth="1"/>
    <col min="11022" max="11022" width="8.5703125" style="12" customWidth="1"/>
    <col min="11023" max="11024" width="7.85546875" style="12" customWidth="1"/>
    <col min="11025" max="11264" width="9.140625" style="12"/>
    <col min="11265" max="11265" width="3.28515625" style="12" customWidth="1"/>
    <col min="11266" max="11266" width="6.7109375" style="12" customWidth="1"/>
    <col min="11267" max="11267" width="32" style="12" customWidth="1"/>
    <col min="11268" max="11268" width="5.85546875" style="12" customWidth="1"/>
    <col min="11269" max="11269" width="7.28515625" style="12" customWidth="1"/>
    <col min="11270" max="11271" width="6.140625" style="12" customWidth="1"/>
    <col min="11272" max="11272" width="6" style="12" customWidth="1"/>
    <col min="11273" max="11273" width="6.28515625" style="12" customWidth="1"/>
    <col min="11274" max="11274" width="18.42578125" style="12" customWidth="1"/>
    <col min="11275" max="11275" width="5.28515625" style="12" customWidth="1"/>
    <col min="11276" max="11276" width="6.5703125" style="12" customWidth="1"/>
    <col min="11277" max="11277" width="6.7109375" style="12" customWidth="1"/>
    <col min="11278" max="11278" width="8.5703125" style="12" customWidth="1"/>
    <col min="11279" max="11280" width="7.85546875" style="12" customWidth="1"/>
    <col min="11281" max="11520" width="9.140625" style="12"/>
    <col min="11521" max="11521" width="3.28515625" style="12" customWidth="1"/>
    <col min="11522" max="11522" width="6.7109375" style="12" customWidth="1"/>
    <col min="11523" max="11523" width="32" style="12" customWidth="1"/>
    <col min="11524" max="11524" width="5.85546875" style="12" customWidth="1"/>
    <col min="11525" max="11525" width="7.28515625" style="12" customWidth="1"/>
    <col min="11526" max="11527" width="6.140625" style="12" customWidth="1"/>
    <col min="11528" max="11528" width="6" style="12" customWidth="1"/>
    <col min="11529" max="11529" width="6.28515625" style="12" customWidth="1"/>
    <col min="11530" max="11530" width="18.42578125" style="12" customWidth="1"/>
    <col min="11531" max="11531" width="5.28515625" style="12" customWidth="1"/>
    <col min="11532" max="11532" width="6.5703125" style="12" customWidth="1"/>
    <col min="11533" max="11533" width="6.7109375" style="12" customWidth="1"/>
    <col min="11534" max="11534" width="8.5703125" style="12" customWidth="1"/>
    <col min="11535" max="11536" width="7.85546875" style="12" customWidth="1"/>
    <col min="11537" max="11776" width="9.140625" style="12"/>
    <col min="11777" max="11777" width="3.28515625" style="12" customWidth="1"/>
    <col min="11778" max="11778" width="6.7109375" style="12" customWidth="1"/>
    <col min="11779" max="11779" width="32" style="12" customWidth="1"/>
    <col min="11780" max="11780" width="5.85546875" style="12" customWidth="1"/>
    <col min="11781" max="11781" width="7.28515625" style="12" customWidth="1"/>
    <col min="11782" max="11783" width="6.140625" style="12" customWidth="1"/>
    <col min="11784" max="11784" width="6" style="12" customWidth="1"/>
    <col min="11785" max="11785" width="6.28515625" style="12" customWidth="1"/>
    <col min="11786" max="11786" width="18.42578125" style="12" customWidth="1"/>
    <col min="11787" max="11787" width="5.28515625" style="12" customWidth="1"/>
    <col min="11788" max="11788" width="6.5703125" style="12" customWidth="1"/>
    <col min="11789" max="11789" width="6.7109375" style="12" customWidth="1"/>
    <col min="11790" max="11790" width="8.5703125" style="12" customWidth="1"/>
    <col min="11791" max="11792" width="7.85546875" style="12" customWidth="1"/>
    <col min="11793" max="12032" width="9.140625" style="12"/>
    <col min="12033" max="12033" width="3.28515625" style="12" customWidth="1"/>
    <col min="12034" max="12034" width="6.7109375" style="12" customWidth="1"/>
    <col min="12035" max="12035" width="32" style="12" customWidth="1"/>
    <col min="12036" max="12036" width="5.85546875" style="12" customWidth="1"/>
    <col min="12037" max="12037" width="7.28515625" style="12" customWidth="1"/>
    <col min="12038" max="12039" width="6.140625" style="12" customWidth="1"/>
    <col min="12040" max="12040" width="6" style="12" customWidth="1"/>
    <col min="12041" max="12041" width="6.28515625" style="12" customWidth="1"/>
    <col min="12042" max="12042" width="18.42578125" style="12" customWidth="1"/>
    <col min="12043" max="12043" width="5.28515625" style="12" customWidth="1"/>
    <col min="12044" max="12044" width="6.5703125" style="12" customWidth="1"/>
    <col min="12045" max="12045" width="6.7109375" style="12" customWidth="1"/>
    <col min="12046" max="12046" width="8.5703125" style="12" customWidth="1"/>
    <col min="12047" max="12048" width="7.85546875" style="12" customWidth="1"/>
    <col min="12049" max="12288" width="9.140625" style="12"/>
    <col min="12289" max="12289" width="3.28515625" style="12" customWidth="1"/>
    <col min="12290" max="12290" width="6.7109375" style="12" customWidth="1"/>
    <col min="12291" max="12291" width="32" style="12" customWidth="1"/>
    <col min="12292" max="12292" width="5.85546875" style="12" customWidth="1"/>
    <col min="12293" max="12293" width="7.28515625" style="12" customWidth="1"/>
    <col min="12294" max="12295" width="6.140625" style="12" customWidth="1"/>
    <col min="12296" max="12296" width="6" style="12" customWidth="1"/>
    <col min="12297" max="12297" width="6.28515625" style="12" customWidth="1"/>
    <col min="12298" max="12298" width="18.42578125" style="12" customWidth="1"/>
    <col min="12299" max="12299" width="5.28515625" style="12" customWidth="1"/>
    <col min="12300" max="12300" width="6.5703125" style="12" customWidth="1"/>
    <col min="12301" max="12301" width="6.7109375" style="12" customWidth="1"/>
    <col min="12302" max="12302" width="8.5703125" style="12" customWidth="1"/>
    <col min="12303" max="12304" width="7.85546875" style="12" customWidth="1"/>
    <col min="12305" max="12544" width="9.140625" style="12"/>
    <col min="12545" max="12545" width="3.28515625" style="12" customWidth="1"/>
    <col min="12546" max="12546" width="6.7109375" style="12" customWidth="1"/>
    <col min="12547" max="12547" width="32" style="12" customWidth="1"/>
    <col min="12548" max="12548" width="5.85546875" style="12" customWidth="1"/>
    <col min="12549" max="12549" width="7.28515625" style="12" customWidth="1"/>
    <col min="12550" max="12551" width="6.140625" style="12" customWidth="1"/>
    <col min="12552" max="12552" width="6" style="12" customWidth="1"/>
    <col min="12553" max="12553" width="6.28515625" style="12" customWidth="1"/>
    <col min="12554" max="12554" width="18.42578125" style="12" customWidth="1"/>
    <col min="12555" max="12555" width="5.28515625" style="12" customWidth="1"/>
    <col min="12556" max="12556" width="6.5703125" style="12" customWidth="1"/>
    <col min="12557" max="12557" width="6.7109375" style="12" customWidth="1"/>
    <col min="12558" max="12558" width="8.5703125" style="12" customWidth="1"/>
    <col min="12559" max="12560" width="7.85546875" style="12" customWidth="1"/>
    <col min="12561" max="12800" width="9.140625" style="12"/>
    <col min="12801" max="12801" width="3.28515625" style="12" customWidth="1"/>
    <col min="12802" max="12802" width="6.7109375" style="12" customWidth="1"/>
    <col min="12803" max="12803" width="32" style="12" customWidth="1"/>
    <col min="12804" max="12804" width="5.85546875" style="12" customWidth="1"/>
    <col min="12805" max="12805" width="7.28515625" style="12" customWidth="1"/>
    <col min="12806" max="12807" width="6.140625" style="12" customWidth="1"/>
    <col min="12808" max="12808" width="6" style="12" customWidth="1"/>
    <col min="12809" max="12809" width="6.28515625" style="12" customWidth="1"/>
    <col min="12810" max="12810" width="18.42578125" style="12" customWidth="1"/>
    <col min="12811" max="12811" width="5.28515625" style="12" customWidth="1"/>
    <col min="12812" max="12812" width="6.5703125" style="12" customWidth="1"/>
    <col min="12813" max="12813" width="6.7109375" style="12" customWidth="1"/>
    <col min="12814" max="12814" width="8.5703125" style="12" customWidth="1"/>
    <col min="12815" max="12816" width="7.85546875" style="12" customWidth="1"/>
    <col min="12817" max="13056" width="9.140625" style="12"/>
    <col min="13057" max="13057" width="3.28515625" style="12" customWidth="1"/>
    <col min="13058" max="13058" width="6.7109375" style="12" customWidth="1"/>
    <col min="13059" max="13059" width="32" style="12" customWidth="1"/>
    <col min="13060" max="13060" width="5.85546875" style="12" customWidth="1"/>
    <col min="13061" max="13061" width="7.28515625" style="12" customWidth="1"/>
    <col min="13062" max="13063" width="6.140625" style="12" customWidth="1"/>
    <col min="13064" max="13064" width="6" style="12" customWidth="1"/>
    <col min="13065" max="13065" width="6.28515625" style="12" customWidth="1"/>
    <col min="13066" max="13066" width="18.42578125" style="12" customWidth="1"/>
    <col min="13067" max="13067" width="5.28515625" style="12" customWidth="1"/>
    <col min="13068" max="13068" width="6.5703125" style="12" customWidth="1"/>
    <col min="13069" max="13069" width="6.7109375" style="12" customWidth="1"/>
    <col min="13070" max="13070" width="8.5703125" style="12" customWidth="1"/>
    <col min="13071" max="13072" width="7.85546875" style="12" customWidth="1"/>
    <col min="13073" max="13312" width="9.140625" style="12"/>
    <col min="13313" max="13313" width="3.28515625" style="12" customWidth="1"/>
    <col min="13314" max="13314" width="6.7109375" style="12" customWidth="1"/>
    <col min="13315" max="13315" width="32" style="12" customWidth="1"/>
    <col min="13316" max="13316" width="5.85546875" style="12" customWidth="1"/>
    <col min="13317" max="13317" width="7.28515625" style="12" customWidth="1"/>
    <col min="13318" max="13319" width="6.140625" style="12" customWidth="1"/>
    <col min="13320" max="13320" width="6" style="12" customWidth="1"/>
    <col min="13321" max="13321" width="6.28515625" style="12" customWidth="1"/>
    <col min="13322" max="13322" width="18.42578125" style="12" customWidth="1"/>
    <col min="13323" max="13323" width="5.28515625" style="12" customWidth="1"/>
    <col min="13324" max="13324" width="6.5703125" style="12" customWidth="1"/>
    <col min="13325" max="13325" width="6.7109375" style="12" customWidth="1"/>
    <col min="13326" max="13326" width="8.5703125" style="12" customWidth="1"/>
    <col min="13327" max="13328" width="7.85546875" style="12" customWidth="1"/>
    <col min="13329" max="13568" width="9.140625" style="12"/>
    <col min="13569" max="13569" width="3.28515625" style="12" customWidth="1"/>
    <col min="13570" max="13570" width="6.7109375" style="12" customWidth="1"/>
    <col min="13571" max="13571" width="32" style="12" customWidth="1"/>
    <col min="13572" max="13572" width="5.85546875" style="12" customWidth="1"/>
    <col min="13573" max="13573" width="7.28515625" style="12" customWidth="1"/>
    <col min="13574" max="13575" width="6.140625" style="12" customWidth="1"/>
    <col min="13576" max="13576" width="6" style="12" customWidth="1"/>
    <col min="13577" max="13577" width="6.28515625" style="12" customWidth="1"/>
    <col min="13578" max="13578" width="18.42578125" style="12" customWidth="1"/>
    <col min="13579" max="13579" width="5.28515625" style="12" customWidth="1"/>
    <col min="13580" max="13580" width="6.5703125" style="12" customWidth="1"/>
    <col min="13581" max="13581" width="6.7109375" style="12" customWidth="1"/>
    <col min="13582" max="13582" width="8.5703125" style="12" customWidth="1"/>
    <col min="13583" max="13584" width="7.85546875" style="12" customWidth="1"/>
    <col min="13585" max="13824" width="9.140625" style="12"/>
    <col min="13825" max="13825" width="3.28515625" style="12" customWidth="1"/>
    <col min="13826" max="13826" width="6.7109375" style="12" customWidth="1"/>
    <col min="13827" max="13827" width="32" style="12" customWidth="1"/>
    <col min="13828" max="13828" width="5.85546875" style="12" customWidth="1"/>
    <col min="13829" max="13829" width="7.28515625" style="12" customWidth="1"/>
    <col min="13830" max="13831" width="6.140625" style="12" customWidth="1"/>
    <col min="13832" max="13832" width="6" style="12" customWidth="1"/>
    <col min="13833" max="13833" width="6.28515625" style="12" customWidth="1"/>
    <col min="13834" max="13834" width="18.42578125" style="12" customWidth="1"/>
    <col min="13835" max="13835" width="5.28515625" style="12" customWidth="1"/>
    <col min="13836" max="13836" width="6.5703125" style="12" customWidth="1"/>
    <col min="13837" max="13837" width="6.7109375" style="12" customWidth="1"/>
    <col min="13838" max="13838" width="8.5703125" style="12" customWidth="1"/>
    <col min="13839" max="13840" width="7.85546875" style="12" customWidth="1"/>
    <col min="13841" max="14080" width="9.140625" style="12"/>
    <col min="14081" max="14081" width="3.28515625" style="12" customWidth="1"/>
    <col min="14082" max="14082" width="6.7109375" style="12" customWidth="1"/>
    <col min="14083" max="14083" width="32" style="12" customWidth="1"/>
    <col min="14084" max="14084" width="5.85546875" style="12" customWidth="1"/>
    <col min="14085" max="14085" width="7.28515625" style="12" customWidth="1"/>
    <col min="14086" max="14087" width="6.140625" style="12" customWidth="1"/>
    <col min="14088" max="14088" width="6" style="12" customWidth="1"/>
    <col min="14089" max="14089" width="6.28515625" style="12" customWidth="1"/>
    <col min="14090" max="14090" width="18.42578125" style="12" customWidth="1"/>
    <col min="14091" max="14091" width="5.28515625" style="12" customWidth="1"/>
    <col min="14092" max="14092" width="6.5703125" style="12" customWidth="1"/>
    <col min="14093" max="14093" width="6.7109375" style="12" customWidth="1"/>
    <col min="14094" max="14094" width="8.5703125" style="12" customWidth="1"/>
    <col min="14095" max="14096" width="7.85546875" style="12" customWidth="1"/>
    <col min="14097" max="14336" width="9.140625" style="12"/>
    <col min="14337" max="14337" width="3.28515625" style="12" customWidth="1"/>
    <col min="14338" max="14338" width="6.7109375" style="12" customWidth="1"/>
    <col min="14339" max="14339" width="32" style="12" customWidth="1"/>
    <col min="14340" max="14340" width="5.85546875" style="12" customWidth="1"/>
    <col min="14341" max="14341" width="7.28515625" style="12" customWidth="1"/>
    <col min="14342" max="14343" width="6.140625" style="12" customWidth="1"/>
    <col min="14344" max="14344" width="6" style="12" customWidth="1"/>
    <col min="14345" max="14345" width="6.28515625" style="12" customWidth="1"/>
    <col min="14346" max="14346" width="18.42578125" style="12" customWidth="1"/>
    <col min="14347" max="14347" width="5.28515625" style="12" customWidth="1"/>
    <col min="14348" max="14348" width="6.5703125" style="12" customWidth="1"/>
    <col min="14349" max="14349" width="6.7109375" style="12" customWidth="1"/>
    <col min="14350" max="14350" width="8.5703125" style="12" customWidth="1"/>
    <col min="14351" max="14352" width="7.85546875" style="12" customWidth="1"/>
    <col min="14353" max="14592" width="9.140625" style="12"/>
    <col min="14593" max="14593" width="3.28515625" style="12" customWidth="1"/>
    <col min="14594" max="14594" width="6.7109375" style="12" customWidth="1"/>
    <col min="14595" max="14595" width="32" style="12" customWidth="1"/>
    <col min="14596" max="14596" width="5.85546875" style="12" customWidth="1"/>
    <col min="14597" max="14597" width="7.28515625" style="12" customWidth="1"/>
    <col min="14598" max="14599" width="6.140625" style="12" customWidth="1"/>
    <col min="14600" max="14600" width="6" style="12" customWidth="1"/>
    <col min="14601" max="14601" width="6.28515625" style="12" customWidth="1"/>
    <col min="14602" max="14602" width="18.42578125" style="12" customWidth="1"/>
    <col min="14603" max="14603" width="5.28515625" style="12" customWidth="1"/>
    <col min="14604" max="14604" width="6.5703125" style="12" customWidth="1"/>
    <col min="14605" max="14605" width="6.7109375" style="12" customWidth="1"/>
    <col min="14606" max="14606" width="8.5703125" style="12" customWidth="1"/>
    <col min="14607" max="14608" width="7.85546875" style="12" customWidth="1"/>
    <col min="14609" max="14848" width="9.140625" style="12"/>
    <col min="14849" max="14849" width="3.28515625" style="12" customWidth="1"/>
    <col min="14850" max="14850" width="6.7109375" style="12" customWidth="1"/>
    <col min="14851" max="14851" width="32" style="12" customWidth="1"/>
    <col min="14852" max="14852" width="5.85546875" style="12" customWidth="1"/>
    <col min="14853" max="14853" width="7.28515625" style="12" customWidth="1"/>
    <col min="14854" max="14855" width="6.140625" style="12" customWidth="1"/>
    <col min="14856" max="14856" width="6" style="12" customWidth="1"/>
    <col min="14857" max="14857" width="6.28515625" style="12" customWidth="1"/>
    <col min="14858" max="14858" width="18.42578125" style="12" customWidth="1"/>
    <col min="14859" max="14859" width="5.28515625" style="12" customWidth="1"/>
    <col min="14860" max="14860" width="6.5703125" style="12" customWidth="1"/>
    <col min="14861" max="14861" width="6.7109375" style="12" customWidth="1"/>
    <col min="14862" max="14862" width="8.5703125" style="12" customWidth="1"/>
    <col min="14863" max="14864" width="7.85546875" style="12" customWidth="1"/>
    <col min="14865" max="15104" width="9.140625" style="12"/>
    <col min="15105" max="15105" width="3.28515625" style="12" customWidth="1"/>
    <col min="15106" max="15106" width="6.7109375" style="12" customWidth="1"/>
    <col min="15107" max="15107" width="32" style="12" customWidth="1"/>
    <col min="15108" max="15108" width="5.85546875" style="12" customWidth="1"/>
    <col min="15109" max="15109" width="7.28515625" style="12" customWidth="1"/>
    <col min="15110" max="15111" width="6.140625" style="12" customWidth="1"/>
    <col min="15112" max="15112" width="6" style="12" customWidth="1"/>
    <col min="15113" max="15113" width="6.28515625" style="12" customWidth="1"/>
    <col min="15114" max="15114" width="18.42578125" style="12" customWidth="1"/>
    <col min="15115" max="15115" width="5.28515625" style="12" customWidth="1"/>
    <col min="15116" max="15116" width="6.5703125" style="12" customWidth="1"/>
    <col min="15117" max="15117" width="6.7109375" style="12" customWidth="1"/>
    <col min="15118" max="15118" width="8.5703125" style="12" customWidth="1"/>
    <col min="15119" max="15120" width="7.85546875" style="12" customWidth="1"/>
    <col min="15121" max="15360" width="9.140625" style="12"/>
    <col min="15361" max="15361" width="3.28515625" style="12" customWidth="1"/>
    <col min="15362" max="15362" width="6.7109375" style="12" customWidth="1"/>
    <col min="15363" max="15363" width="32" style="12" customWidth="1"/>
    <col min="15364" max="15364" width="5.85546875" style="12" customWidth="1"/>
    <col min="15365" max="15365" width="7.28515625" style="12" customWidth="1"/>
    <col min="15366" max="15367" width="6.140625" style="12" customWidth="1"/>
    <col min="15368" max="15368" width="6" style="12" customWidth="1"/>
    <col min="15369" max="15369" width="6.28515625" style="12" customWidth="1"/>
    <col min="15370" max="15370" width="18.42578125" style="12" customWidth="1"/>
    <col min="15371" max="15371" width="5.28515625" style="12" customWidth="1"/>
    <col min="15372" max="15372" width="6.5703125" style="12" customWidth="1"/>
    <col min="15373" max="15373" width="6.7109375" style="12" customWidth="1"/>
    <col min="15374" max="15374" width="8.5703125" style="12" customWidth="1"/>
    <col min="15375" max="15376" width="7.85546875" style="12" customWidth="1"/>
    <col min="15377" max="15616" width="9.140625" style="12"/>
    <col min="15617" max="15617" width="3.28515625" style="12" customWidth="1"/>
    <col min="15618" max="15618" width="6.7109375" style="12" customWidth="1"/>
    <col min="15619" max="15619" width="32" style="12" customWidth="1"/>
    <col min="15620" max="15620" width="5.85546875" style="12" customWidth="1"/>
    <col min="15621" max="15621" width="7.28515625" style="12" customWidth="1"/>
    <col min="15622" max="15623" width="6.140625" style="12" customWidth="1"/>
    <col min="15624" max="15624" width="6" style="12" customWidth="1"/>
    <col min="15625" max="15625" width="6.28515625" style="12" customWidth="1"/>
    <col min="15626" max="15626" width="18.42578125" style="12" customWidth="1"/>
    <col min="15627" max="15627" width="5.28515625" style="12" customWidth="1"/>
    <col min="15628" max="15628" width="6.5703125" style="12" customWidth="1"/>
    <col min="15629" max="15629" width="6.7109375" style="12" customWidth="1"/>
    <col min="15630" max="15630" width="8.5703125" style="12" customWidth="1"/>
    <col min="15631" max="15632" width="7.85546875" style="12" customWidth="1"/>
    <col min="15633" max="15872" width="9.140625" style="12"/>
    <col min="15873" max="15873" width="3.28515625" style="12" customWidth="1"/>
    <col min="15874" max="15874" width="6.7109375" style="12" customWidth="1"/>
    <col min="15875" max="15875" width="32" style="12" customWidth="1"/>
    <col min="15876" max="15876" width="5.85546875" style="12" customWidth="1"/>
    <col min="15877" max="15877" width="7.28515625" style="12" customWidth="1"/>
    <col min="15878" max="15879" width="6.140625" style="12" customWidth="1"/>
    <col min="15880" max="15880" width="6" style="12" customWidth="1"/>
    <col min="15881" max="15881" width="6.28515625" style="12" customWidth="1"/>
    <col min="15882" max="15882" width="18.42578125" style="12" customWidth="1"/>
    <col min="15883" max="15883" width="5.28515625" style="12" customWidth="1"/>
    <col min="15884" max="15884" width="6.5703125" style="12" customWidth="1"/>
    <col min="15885" max="15885" width="6.7109375" style="12" customWidth="1"/>
    <col min="15886" max="15886" width="8.5703125" style="12" customWidth="1"/>
    <col min="15887" max="15888" width="7.85546875" style="12" customWidth="1"/>
    <col min="15889" max="16128" width="9.140625" style="12"/>
    <col min="16129" max="16129" width="3.28515625" style="12" customWidth="1"/>
    <col min="16130" max="16130" width="6.7109375" style="12" customWidth="1"/>
    <col min="16131" max="16131" width="32" style="12" customWidth="1"/>
    <col min="16132" max="16132" width="5.85546875" style="12" customWidth="1"/>
    <col min="16133" max="16133" width="7.28515625" style="12" customWidth="1"/>
    <col min="16134" max="16135" width="6.140625" style="12" customWidth="1"/>
    <col min="16136" max="16136" width="6" style="12" customWidth="1"/>
    <col min="16137" max="16137" width="6.28515625" style="12" customWidth="1"/>
    <col min="16138" max="16138" width="18.42578125" style="12" customWidth="1"/>
    <col min="16139" max="16139" width="5.28515625" style="12" customWidth="1"/>
    <col min="16140" max="16140" width="6.5703125" style="12" customWidth="1"/>
    <col min="16141" max="16141" width="6.7109375" style="12" customWidth="1"/>
    <col min="16142" max="16142" width="8.5703125" style="12" customWidth="1"/>
    <col min="16143" max="16144" width="7.85546875" style="12" customWidth="1"/>
    <col min="16145" max="16384" width="9.140625" style="12"/>
  </cols>
  <sheetData>
    <row r="1" spans="1:16">
      <c r="A1" s="699" t="s">
        <v>302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</row>
    <row r="2" spans="1:16" ht="12.75">
      <c r="A2" s="700" t="str">
        <f>kazm!A2</f>
        <v>ÐÐ ¶»Õ³ñùáõÝÇùÇ Ù³ñ½Ç Մաքենիս  Ñ³Ù³ÛÝùÇ 1-ին փողոցի 15 շենքի  2-րդ հարկի    վերանորոգման ³ßË³ï³ÝùÝ»ñÇ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700"/>
      <c r="P2" s="700"/>
    </row>
    <row r="3" spans="1:16">
      <c r="A3" s="450"/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</row>
    <row r="4" spans="1:16" s="330" customFormat="1" ht="12" customHeight="1">
      <c r="A4" s="332"/>
      <c r="B4" s="332"/>
      <c r="C4" s="88" t="s">
        <v>2</v>
      </c>
      <c r="D4" s="701" t="s">
        <v>296</v>
      </c>
      <c r="E4" s="701"/>
      <c r="F4" s="518">
        <v>1.7367600000000001</v>
      </c>
      <c r="G4" s="89"/>
    </row>
    <row r="5" spans="1:16" s="330" customFormat="1" ht="12" customHeight="1">
      <c r="A5" s="48" t="s">
        <v>3</v>
      </c>
      <c r="B5" s="48"/>
      <c r="C5" s="88" t="s">
        <v>4</v>
      </c>
      <c r="D5" s="701" t="s">
        <v>297</v>
      </c>
      <c r="E5" s="701"/>
      <c r="F5" s="518">
        <v>2.6348099999999999</v>
      </c>
      <c r="G5" s="89"/>
      <c r="H5" s="89"/>
      <c r="I5" s="89"/>
      <c r="J5" s="89"/>
    </row>
    <row r="6" spans="1:16">
      <c r="A6" s="451"/>
      <c r="B6" s="451"/>
      <c r="C6" s="452" t="s">
        <v>250</v>
      </c>
      <c r="D6" s="453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</row>
    <row r="7" spans="1:16" ht="28.5" customHeight="1">
      <c r="A7" s="702" t="s">
        <v>35</v>
      </c>
      <c r="B7" s="704" t="s">
        <v>36</v>
      </c>
      <c r="C7" s="706" t="s">
        <v>37</v>
      </c>
      <c r="D7" s="706" t="s">
        <v>38</v>
      </c>
      <c r="E7" s="708" t="s">
        <v>39</v>
      </c>
      <c r="F7" s="716" t="s">
        <v>40</v>
      </c>
      <c r="G7" s="717"/>
      <c r="H7" s="713" t="s">
        <v>41</v>
      </c>
      <c r="I7" s="714"/>
      <c r="J7" s="706" t="s">
        <v>42</v>
      </c>
      <c r="K7" s="706" t="s">
        <v>38</v>
      </c>
      <c r="L7" s="713" t="s">
        <v>43</v>
      </c>
      <c r="M7" s="714"/>
      <c r="N7" s="710" t="s">
        <v>44</v>
      </c>
      <c r="O7" s="711"/>
      <c r="P7" s="712"/>
    </row>
    <row r="8" spans="1:16" ht="12.75" customHeight="1">
      <c r="A8" s="703"/>
      <c r="B8" s="705"/>
      <c r="C8" s="707"/>
      <c r="D8" s="707"/>
      <c r="E8" s="709"/>
      <c r="F8" s="91" t="s">
        <v>45</v>
      </c>
      <c r="G8" s="454" t="s">
        <v>46</v>
      </c>
      <c r="H8" s="454" t="s">
        <v>45</v>
      </c>
      <c r="I8" s="455" t="s">
        <v>47</v>
      </c>
      <c r="J8" s="707"/>
      <c r="K8" s="707"/>
      <c r="L8" s="455" t="s">
        <v>48</v>
      </c>
      <c r="M8" s="455" t="s">
        <v>49</v>
      </c>
      <c r="N8" s="455" t="s">
        <v>50</v>
      </c>
      <c r="O8" s="456" t="s">
        <v>51</v>
      </c>
      <c r="P8" s="456" t="s">
        <v>49</v>
      </c>
    </row>
    <row r="9" spans="1:16">
      <c r="A9" s="91">
        <v>1</v>
      </c>
      <c r="B9" s="457">
        <v>2</v>
      </c>
      <c r="C9" s="91">
        <v>3</v>
      </c>
      <c r="D9" s="91">
        <v>4</v>
      </c>
      <c r="E9" s="91">
        <v>5</v>
      </c>
      <c r="F9" s="91">
        <v>6</v>
      </c>
      <c r="G9" s="92">
        <v>7</v>
      </c>
      <c r="H9" s="92">
        <v>8</v>
      </c>
      <c r="I9" s="92">
        <v>9</v>
      </c>
      <c r="J9" s="92">
        <v>10</v>
      </c>
      <c r="K9" s="92">
        <v>11</v>
      </c>
      <c r="L9" s="92">
        <v>12</v>
      </c>
      <c r="M9" s="92">
        <v>13</v>
      </c>
      <c r="N9" s="92">
        <v>14</v>
      </c>
      <c r="O9" s="92">
        <v>15</v>
      </c>
      <c r="P9" s="92">
        <v>16</v>
      </c>
    </row>
    <row r="10" spans="1:16" ht="15" customHeight="1">
      <c r="A10" s="91"/>
      <c r="B10" s="458"/>
      <c r="C10" s="459" t="s">
        <v>251</v>
      </c>
      <c r="D10" s="91"/>
      <c r="E10" s="460"/>
      <c r="F10" s="91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16" s="28" customFormat="1" ht="11.25">
      <c r="A11" s="346">
        <v>1</v>
      </c>
      <c r="B11" s="447" t="s">
        <v>252</v>
      </c>
      <c r="C11" s="382" t="s">
        <v>253</v>
      </c>
      <c r="D11" s="461" t="s">
        <v>8</v>
      </c>
      <c r="E11" s="84">
        <v>1.08</v>
      </c>
      <c r="F11" s="447">
        <v>1.1000000000000001</v>
      </c>
      <c r="G11" s="85">
        <f>F11*$F$4</f>
        <v>1.9104360000000002</v>
      </c>
      <c r="H11" s="85"/>
      <c r="I11" s="85">
        <f>H11*$F$5</f>
        <v>0</v>
      </c>
      <c r="J11" s="383"/>
      <c r="K11" s="447"/>
      <c r="L11" s="447"/>
      <c r="M11" s="447"/>
      <c r="N11" s="447"/>
      <c r="O11" s="85">
        <f>G11+I11</f>
        <v>1.9104360000000002</v>
      </c>
      <c r="P11" s="85">
        <f>E11*O11</f>
        <v>2.0632708800000006</v>
      </c>
    </row>
    <row r="12" spans="1:16" s="28" customFormat="1" ht="11.25">
      <c r="A12" s="438">
        <v>2</v>
      </c>
      <c r="B12" s="71" t="s">
        <v>254</v>
      </c>
      <c r="C12" s="44" t="s">
        <v>255</v>
      </c>
      <c r="D12" s="39" t="s">
        <v>256</v>
      </c>
      <c r="E12" s="462">
        <v>9.7199999999999995E-3</v>
      </c>
      <c r="F12" s="463">
        <v>8.1300000000000008</v>
      </c>
      <c r="G12" s="439">
        <f t="shared" ref="G12:G32" si="0">F12*$F$4</f>
        <v>14.119858800000001</v>
      </c>
      <c r="H12" s="74">
        <v>172.87</v>
      </c>
      <c r="I12" s="439">
        <f>H12*$F$5</f>
        <v>455.47960469999998</v>
      </c>
      <c r="J12" s="269"/>
      <c r="K12" s="39"/>
      <c r="L12" s="74"/>
      <c r="M12" s="463"/>
      <c r="N12" s="74"/>
      <c r="O12" s="74">
        <f>G12+I12</f>
        <v>469.59946349999996</v>
      </c>
      <c r="P12" s="11">
        <f t="shared" ref="P12:P17" si="1">O12*E12</f>
        <v>4.564506785219999</v>
      </c>
    </row>
    <row r="13" spans="1:16" s="469" customFormat="1" ht="21.75" customHeight="1">
      <c r="A13" s="447">
        <v>3</v>
      </c>
      <c r="B13" s="346" t="s">
        <v>257</v>
      </c>
      <c r="C13" s="93" t="s">
        <v>258</v>
      </c>
      <c r="D13" s="464" t="s">
        <v>14</v>
      </c>
      <c r="E13" s="85">
        <v>0.75</v>
      </c>
      <c r="F13" s="107">
        <v>0.89</v>
      </c>
      <c r="G13" s="85">
        <f>F13*$F$4</f>
        <v>1.5457164000000001</v>
      </c>
      <c r="H13" s="94">
        <v>0</v>
      </c>
      <c r="I13" s="85">
        <f>H13*$F$5</f>
        <v>0</v>
      </c>
      <c r="J13" s="465" t="s">
        <v>259</v>
      </c>
      <c r="K13" s="107" t="s">
        <v>14</v>
      </c>
      <c r="L13" s="107">
        <v>1.1000000000000001</v>
      </c>
      <c r="M13" s="466">
        <f>E13*L13</f>
        <v>0.82500000000000007</v>
      </c>
      <c r="N13" s="467">
        <v>2</v>
      </c>
      <c r="O13" s="468">
        <f>((L13*N13))*1.1672+G13+I13</f>
        <v>4.1135564000000002</v>
      </c>
      <c r="P13" s="468">
        <f t="shared" si="1"/>
        <v>3.0851673000000002</v>
      </c>
    </row>
    <row r="14" spans="1:16" s="28" customFormat="1" ht="28.5" customHeight="1">
      <c r="A14" s="290">
        <v>4</v>
      </c>
      <c r="B14" s="470" t="s">
        <v>260</v>
      </c>
      <c r="C14" s="471" t="s">
        <v>261</v>
      </c>
      <c r="D14" s="470" t="s">
        <v>55</v>
      </c>
      <c r="E14" s="472">
        <v>15</v>
      </c>
      <c r="F14" s="470">
        <v>0.11</v>
      </c>
      <c r="G14" s="444">
        <f t="shared" si="0"/>
        <v>0.19104360000000001</v>
      </c>
      <c r="H14" s="473">
        <v>0.09</v>
      </c>
      <c r="I14" s="444">
        <f t="shared" ref="I14:I32" si="2">H14*$F$5</f>
        <v>0.23713289999999998</v>
      </c>
      <c r="J14" s="471" t="s">
        <v>301</v>
      </c>
      <c r="K14" s="470" t="s">
        <v>55</v>
      </c>
      <c r="L14" s="473">
        <v>1.01</v>
      </c>
      <c r="M14" s="474">
        <f>L14*E14</f>
        <v>15.15</v>
      </c>
      <c r="N14" s="473">
        <v>1.1459999999999999</v>
      </c>
      <c r="O14" s="475">
        <f>L14*N14*1.1672+G14+I14</f>
        <v>1.779163812</v>
      </c>
      <c r="P14" s="473">
        <f t="shared" si="1"/>
        <v>26.687457179999999</v>
      </c>
    </row>
    <row r="15" spans="1:16" s="28" customFormat="1" ht="21">
      <c r="A15" s="447">
        <v>5</v>
      </c>
      <c r="B15" s="346" t="s">
        <v>257</v>
      </c>
      <c r="C15" s="93" t="s">
        <v>290</v>
      </c>
      <c r="D15" s="464" t="s">
        <v>14</v>
      </c>
      <c r="E15" s="84">
        <v>2.1</v>
      </c>
      <c r="F15" s="107">
        <v>0.89</v>
      </c>
      <c r="G15" s="85">
        <f>F15*$F$4</f>
        <v>1.5457164000000001</v>
      </c>
      <c r="H15" s="94">
        <v>0</v>
      </c>
      <c r="I15" s="85">
        <f>H15*$F$5</f>
        <v>0</v>
      </c>
      <c r="J15" s="465" t="s">
        <v>259</v>
      </c>
      <c r="K15" s="107" t="s">
        <v>14</v>
      </c>
      <c r="L15" s="107">
        <v>1.1000000000000001</v>
      </c>
      <c r="M15" s="466">
        <f>E15*L15</f>
        <v>2.3100000000000005</v>
      </c>
      <c r="N15" s="467">
        <v>2</v>
      </c>
      <c r="O15" s="468">
        <f>((L15*N15))*1.1672+G15+I15</f>
        <v>4.1135564000000002</v>
      </c>
      <c r="P15" s="468">
        <f t="shared" si="1"/>
        <v>8.6384684400000005</v>
      </c>
    </row>
    <row r="16" spans="1:16" s="28" customFormat="1" ht="11.25">
      <c r="A16" s="476">
        <v>6</v>
      </c>
      <c r="B16" s="477" t="s">
        <v>262</v>
      </c>
      <c r="C16" s="415" t="s">
        <v>263</v>
      </c>
      <c r="D16" s="478" t="s">
        <v>256</v>
      </c>
      <c r="E16" s="479">
        <v>7.6499999999999997E-3</v>
      </c>
      <c r="F16" s="480"/>
      <c r="G16" s="439">
        <f t="shared" si="0"/>
        <v>0</v>
      </c>
      <c r="H16" s="481">
        <v>26.25</v>
      </c>
      <c r="I16" s="439">
        <f t="shared" si="2"/>
        <v>69.16376249999999</v>
      </c>
      <c r="J16" s="482"/>
      <c r="K16" s="478"/>
      <c r="L16" s="483"/>
      <c r="M16" s="484"/>
      <c r="N16" s="483"/>
      <c r="O16" s="484">
        <f>G16+I16</f>
        <v>69.16376249999999</v>
      </c>
      <c r="P16" s="485">
        <f t="shared" si="1"/>
        <v>0.52910278312499992</v>
      </c>
    </row>
    <row r="17" spans="1:16" s="28" customFormat="1" ht="11.25">
      <c r="A17" s="438">
        <v>7</v>
      </c>
      <c r="B17" s="71" t="s">
        <v>264</v>
      </c>
      <c r="C17" s="44" t="s">
        <v>265</v>
      </c>
      <c r="D17" s="39" t="s">
        <v>256</v>
      </c>
      <c r="E17" s="486">
        <v>3.15E-3</v>
      </c>
      <c r="F17" s="72">
        <v>10.199999999999999</v>
      </c>
      <c r="G17" s="439">
        <f t="shared" si="0"/>
        <v>17.714952</v>
      </c>
      <c r="H17" s="81">
        <v>210.8</v>
      </c>
      <c r="I17" s="439">
        <f t="shared" si="2"/>
        <v>555.41794800000002</v>
      </c>
      <c r="J17" s="487"/>
      <c r="K17" s="39"/>
      <c r="L17" s="463"/>
      <c r="M17" s="463"/>
      <c r="N17" s="463"/>
      <c r="O17" s="74">
        <f>G17+I17</f>
        <v>573.13290000000006</v>
      </c>
      <c r="P17" s="11">
        <f t="shared" si="1"/>
        <v>1.8053686350000002</v>
      </c>
    </row>
    <row r="18" spans="1:16" s="28" customFormat="1">
      <c r="A18" s="488"/>
      <c r="B18" s="489"/>
      <c r="C18" s="490" t="s">
        <v>266</v>
      </c>
      <c r="D18" s="470"/>
      <c r="E18" s="491"/>
      <c r="F18" s="492"/>
      <c r="G18" s="444"/>
      <c r="H18" s="493"/>
      <c r="I18" s="444"/>
      <c r="J18" s="494"/>
      <c r="K18" s="470"/>
      <c r="L18" s="475"/>
      <c r="M18" s="475"/>
      <c r="N18" s="474"/>
      <c r="O18" s="475"/>
      <c r="P18" s="473"/>
    </row>
    <row r="19" spans="1:16" s="28" customFormat="1">
      <c r="A19" s="447">
        <v>8</v>
      </c>
      <c r="B19" s="448" t="s">
        <v>279</v>
      </c>
      <c r="C19" s="383" t="s">
        <v>280</v>
      </c>
      <c r="D19" s="447" t="s">
        <v>52</v>
      </c>
      <c r="E19" s="98">
        <v>5</v>
      </c>
      <c r="F19" s="447"/>
      <c r="G19" s="444">
        <f t="shared" ref="G19" si="3">F19*$F$4</f>
        <v>0</v>
      </c>
      <c r="H19" s="447">
        <v>0.39</v>
      </c>
      <c r="I19" s="444">
        <f t="shared" ref="I19" si="4">H19*$F$5</f>
        <v>1.0275759</v>
      </c>
      <c r="J19" s="383"/>
      <c r="K19" s="447"/>
      <c r="L19" s="98"/>
      <c r="M19" s="94"/>
      <c r="N19" s="98"/>
      <c r="O19" s="94">
        <f>G19+I19</f>
        <v>1.0275759</v>
      </c>
      <c r="P19" s="85">
        <f>O19*E19</f>
        <v>5.1378795000000004</v>
      </c>
    </row>
    <row r="20" spans="1:16" s="28" customFormat="1">
      <c r="A20" s="447"/>
      <c r="B20" s="447"/>
      <c r="C20" s="420" t="s">
        <v>271</v>
      </c>
      <c r="D20" s="447"/>
      <c r="E20" s="84"/>
      <c r="F20" s="447"/>
      <c r="G20" s="444"/>
      <c r="H20" s="447"/>
      <c r="I20" s="444"/>
      <c r="J20" s="383"/>
      <c r="K20" s="447"/>
      <c r="L20" s="84"/>
      <c r="M20" s="85"/>
      <c r="N20" s="447"/>
      <c r="O20" s="85"/>
      <c r="P20" s="85"/>
    </row>
    <row r="21" spans="1:16" s="28" customFormat="1" ht="11.25">
      <c r="A21" s="447">
        <v>1</v>
      </c>
      <c r="B21" s="448" t="s">
        <v>254</v>
      </c>
      <c r="C21" s="383" t="s">
        <v>255</v>
      </c>
      <c r="D21" s="447" t="s">
        <v>10</v>
      </c>
      <c r="E21" s="496">
        <v>1.0999999999999999E-2</v>
      </c>
      <c r="F21" s="94">
        <v>8.1300000000000008</v>
      </c>
      <c r="G21" s="444">
        <f>F21*$F$4</f>
        <v>14.119858800000001</v>
      </c>
      <c r="H21" s="98">
        <v>172.87</v>
      </c>
      <c r="I21" s="444">
        <f t="shared" si="2"/>
        <v>455.47960469999998</v>
      </c>
      <c r="J21" s="383"/>
      <c r="K21" s="447"/>
      <c r="L21" s="312"/>
      <c r="M21" s="94"/>
      <c r="N21" s="98"/>
      <c r="O21" s="98">
        <f>G21+I21</f>
        <v>469.59946349999996</v>
      </c>
      <c r="P21" s="85">
        <f>O21*E21</f>
        <v>5.1655940984999988</v>
      </c>
    </row>
    <row r="22" spans="1:16" s="28" customFormat="1" ht="11.25">
      <c r="A22" s="447">
        <v>2</v>
      </c>
      <c r="B22" s="448" t="s">
        <v>272</v>
      </c>
      <c r="C22" s="383" t="s">
        <v>273</v>
      </c>
      <c r="D22" s="447" t="s">
        <v>10</v>
      </c>
      <c r="E22" s="496">
        <v>0.02</v>
      </c>
      <c r="F22" s="94">
        <v>10.6</v>
      </c>
      <c r="G22" s="444">
        <f>F22*$F$4</f>
        <v>18.409656000000002</v>
      </c>
      <c r="H22" s="98">
        <v>224.4</v>
      </c>
      <c r="I22" s="444">
        <f>H22*$F$5</f>
        <v>591.25136399999997</v>
      </c>
      <c r="J22" s="383"/>
      <c r="K22" s="447"/>
      <c r="L22" s="312"/>
      <c r="M22" s="94"/>
      <c r="N22" s="98"/>
      <c r="O22" s="98">
        <f>G22+I22</f>
        <v>609.66102000000001</v>
      </c>
      <c r="P22" s="85">
        <f>O22*E22</f>
        <v>12.193220400000001</v>
      </c>
    </row>
    <row r="23" spans="1:16" s="28" customFormat="1" ht="11.25">
      <c r="A23" s="447">
        <v>3</v>
      </c>
      <c r="B23" s="447" t="s">
        <v>252</v>
      </c>
      <c r="C23" s="383" t="s">
        <v>253</v>
      </c>
      <c r="D23" s="461" t="s">
        <v>8</v>
      </c>
      <c r="E23" s="84">
        <v>1.0900000000000001</v>
      </c>
      <c r="F23" s="447">
        <v>1.1000000000000001</v>
      </c>
      <c r="G23" s="444">
        <f t="shared" si="0"/>
        <v>1.9104360000000002</v>
      </c>
      <c r="H23" s="85"/>
      <c r="I23" s="444">
        <f t="shared" si="2"/>
        <v>0</v>
      </c>
      <c r="J23" s="383"/>
      <c r="K23" s="447"/>
      <c r="L23" s="447"/>
      <c r="M23" s="447"/>
      <c r="N23" s="447"/>
      <c r="O23" s="85">
        <f>G23+I23</f>
        <v>1.9104360000000002</v>
      </c>
      <c r="P23" s="85">
        <f>E23*O23</f>
        <v>2.0823752400000006</v>
      </c>
    </row>
    <row r="24" spans="1:16" s="28" customFormat="1" ht="11.25">
      <c r="A24" s="447">
        <v>4</v>
      </c>
      <c r="B24" s="447" t="s">
        <v>262</v>
      </c>
      <c r="C24" s="383" t="s">
        <v>274</v>
      </c>
      <c r="D24" s="447" t="s">
        <v>10</v>
      </c>
      <c r="E24" s="410">
        <v>1.7100000000000001E-2</v>
      </c>
      <c r="F24" s="447"/>
      <c r="G24" s="444">
        <f t="shared" si="0"/>
        <v>0</v>
      </c>
      <c r="H24" s="447">
        <v>25</v>
      </c>
      <c r="I24" s="444">
        <f t="shared" si="2"/>
        <v>65.870249999999999</v>
      </c>
      <c r="J24" s="383"/>
      <c r="K24" s="447"/>
      <c r="L24" s="447"/>
      <c r="M24" s="447"/>
      <c r="N24" s="447"/>
      <c r="O24" s="85">
        <f>G24+I24</f>
        <v>65.870249999999999</v>
      </c>
      <c r="P24" s="85">
        <f>E24*O24</f>
        <v>1.126381275</v>
      </c>
    </row>
    <row r="25" spans="1:16" s="28" customFormat="1" ht="11.25">
      <c r="A25" s="447">
        <v>5</v>
      </c>
      <c r="B25" s="448" t="s">
        <v>275</v>
      </c>
      <c r="C25" s="383" t="s">
        <v>276</v>
      </c>
      <c r="D25" s="447" t="s">
        <v>8</v>
      </c>
      <c r="E25" s="98">
        <v>1.9</v>
      </c>
      <c r="F25" s="497">
        <v>0.56200000000000006</v>
      </c>
      <c r="G25" s="444">
        <f t="shared" si="0"/>
        <v>0.97605912000000017</v>
      </c>
      <c r="H25" s="498"/>
      <c r="I25" s="444">
        <f t="shared" si="2"/>
        <v>0</v>
      </c>
      <c r="J25" s="348"/>
      <c r="K25" s="499"/>
      <c r="L25" s="500"/>
      <c r="M25" s="501"/>
      <c r="N25" s="500"/>
      <c r="O25" s="94">
        <f>G25+I25</f>
        <v>0.97605912000000017</v>
      </c>
      <c r="P25" s="84">
        <f>O25*E25</f>
        <v>1.8545123280000002</v>
      </c>
    </row>
    <row r="26" spans="1:16" s="28" customFormat="1" ht="11.25">
      <c r="A26" s="447">
        <v>6</v>
      </c>
      <c r="B26" s="495" t="s">
        <v>277</v>
      </c>
      <c r="C26" s="348" t="s">
        <v>278</v>
      </c>
      <c r="D26" s="447" t="s">
        <v>9</v>
      </c>
      <c r="E26" s="85">
        <v>0.05</v>
      </c>
      <c r="F26" s="447">
        <v>3.57</v>
      </c>
      <c r="G26" s="85">
        <f t="shared" si="0"/>
        <v>6.2002332000000004</v>
      </c>
      <c r="H26" s="447">
        <v>0.99</v>
      </c>
      <c r="I26" s="85">
        <f t="shared" si="2"/>
        <v>2.6084619</v>
      </c>
      <c r="J26" s="383" t="s">
        <v>267</v>
      </c>
      <c r="K26" s="91" t="s">
        <v>8</v>
      </c>
      <c r="L26" s="447">
        <v>4.08</v>
      </c>
      <c r="M26" s="447">
        <f>E26*L26</f>
        <v>0.20400000000000001</v>
      </c>
      <c r="N26" s="447">
        <v>4.1669999999999998</v>
      </c>
      <c r="O26" s="85">
        <f>L26*N26*1.1672+G26+I26</f>
        <v>28.652682491999997</v>
      </c>
      <c r="P26" s="85">
        <f>O26*E26</f>
        <v>1.4326341245999998</v>
      </c>
    </row>
    <row r="27" spans="1:16" s="28" customFormat="1" ht="11.25">
      <c r="A27" s="447">
        <v>7</v>
      </c>
      <c r="B27" s="445" t="s">
        <v>264</v>
      </c>
      <c r="C27" s="280" t="s">
        <v>265</v>
      </c>
      <c r="D27" s="438" t="s">
        <v>10</v>
      </c>
      <c r="E27" s="502">
        <v>1.2999999999999999E-2</v>
      </c>
      <c r="F27" s="503">
        <v>10.199999999999999</v>
      </c>
      <c r="G27" s="439">
        <f t="shared" si="0"/>
        <v>17.714952</v>
      </c>
      <c r="H27" s="504">
        <v>210.8</v>
      </c>
      <c r="I27" s="439">
        <f t="shared" si="2"/>
        <v>555.41794800000002</v>
      </c>
      <c r="J27" s="349"/>
      <c r="K27" s="438"/>
      <c r="L27" s="26"/>
      <c r="M27" s="26"/>
      <c r="N27" s="26"/>
      <c r="O27" s="312">
        <f>G27+I27</f>
        <v>573.13290000000006</v>
      </c>
      <c r="P27" s="439">
        <f>O27*E27</f>
        <v>7.4507277000000007</v>
      </c>
    </row>
    <row r="28" spans="1:16" s="28" customFormat="1">
      <c r="A28" s="447">
        <v>8</v>
      </c>
      <c r="B28" s="446"/>
      <c r="C28" s="282" t="s">
        <v>266</v>
      </c>
      <c r="D28" s="442"/>
      <c r="E28" s="317"/>
      <c r="F28" s="505"/>
      <c r="G28" s="444"/>
      <c r="H28" s="506"/>
      <c r="I28" s="444"/>
      <c r="J28" s="507"/>
      <c r="K28" s="442"/>
      <c r="L28" s="283"/>
      <c r="M28" s="283"/>
      <c r="N28" s="315"/>
      <c r="O28" s="283"/>
      <c r="P28" s="444"/>
    </row>
    <row r="29" spans="1:16" s="28" customFormat="1" ht="15.75" customHeight="1">
      <c r="A29" s="447">
        <v>9</v>
      </c>
      <c r="B29" s="448" t="s">
        <v>279</v>
      </c>
      <c r="C29" s="383" t="s">
        <v>280</v>
      </c>
      <c r="D29" s="447" t="s">
        <v>52</v>
      </c>
      <c r="E29" s="98">
        <v>21.5</v>
      </c>
      <c r="F29" s="447"/>
      <c r="G29" s="444">
        <f t="shared" si="0"/>
        <v>0</v>
      </c>
      <c r="H29" s="447">
        <v>0.39</v>
      </c>
      <c r="I29" s="444">
        <f t="shared" si="2"/>
        <v>1.0275759</v>
      </c>
      <c r="J29" s="383"/>
      <c r="K29" s="447"/>
      <c r="L29" s="98"/>
      <c r="M29" s="94"/>
      <c r="N29" s="98"/>
      <c r="O29" s="94">
        <f>G29+I29</f>
        <v>1.0275759</v>
      </c>
      <c r="P29" s="85">
        <f>O29*E29</f>
        <v>22.092881850000001</v>
      </c>
    </row>
    <row r="30" spans="1:16" s="28" customFormat="1" ht="21">
      <c r="A30" s="447">
        <v>10</v>
      </c>
      <c r="B30" s="495" t="s">
        <v>269</v>
      </c>
      <c r="C30" s="382" t="s">
        <v>304</v>
      </c>
      <c r="D30" s="447" t="s">
        <v>55</v>
      </c>
      <c r="E30" s="84">
        <v>3</v>
      </c>
      <c r="F30" s="447"/>
      <c r="G30" s="444"/>
      <c r="H30" s="447"/>
      <c r="I30" s="444"/>
      <c r="J30" s="383" t="s">
        <v>306</v>
      </c>
      <c r="K30" s="447" t="s">
        <v>55</v>
      </c>
      <c r="L30" s="447">
        <v>1</v>
      </c>
      <c r="M30" s="447">
        <f>E30*L30</f>
        <v>3</v>
      </c>
      <c r="N30" s="447">
        <v>2.7</v>
      </c>
      <c r="O30" s="94">
        <f>L30*N30*1.1672+G30+I30</f>
        <v>3.1514400000000005</v>
      </c>
      <c r="P30" s="85">
        <f>O30*E30</f>
        <v>9.4543200000000009</v>
      </c>
    </row>
    <row r="31" spans="1:16" s="28" customFormat="1" ht="11.25">
      <c r="A31" s="447">
        <v>11</v>
      </c>
      <c r="B31" s="449" t="s">
        <v>281</v>
      </c>
      <c r="C31" s="383" t="s">
        <v>282</v>
      </c>
      <c r="D31" s="449" t="s">
        <v>8</v>
      </c>
      <c r="E31" s="312">
        <v>0.9</v>
      </c>
      <c r="F31" s="449">
        <v>1.62</v>
      </c>
      <c r="G31" s="441">
        <f t="shared" si="0"/>
        <v>2.8135512000000005</v>
      </c>
      <c r="H31" s="447"/>
      <c r="I31" s="441">
        <f t="shared" si="2"/>
        <v>0</v>
      </c>
      <c r="J31" s="508" t="s">
        <v>283</v>
      </c>
      <c r="K31" s="447" t="s">
        <v>8</v>
      </c>
      <c r="L31" s="509">
        <v>1.02</v>
      </c>
      <c r="M31" s="94">
        <f>L31*E31</f>
        <v>0.91800000000000004</v>
      </c>
      <c r="N31" s="342">
        <v>22.722000000000001</v>
      </c>
      <c r="O31" s="510">
        <f>(L31*N31)*1.1672+G31+I31</f>
        <v>29.865091968000002</v>
      </c>
      <c r="P31" s="84">
        <f>O31*E31</f>
        <v>26.878582771200001</v>
      </c>
    </row>
    <row r="32" spans="1:16" s="28" customFormat="1" ht="11.25">
      <c r="A32" s="447">
        <v>12</v>
      </c>
      <c r="B32" s="519" t="s">
        <v>284</v>
      </c>
      <c r="C32" s="280" t="s">
        <v>285</v>
      </c>
      <c r="D32" s="438" t="s">
        <v>8</v>
      </c>
      <c r="E32" s="96">
        <v>1.25</v>
      </c>
      <c r="F32" s="418">
        <v>1</v>
      </c>
      <c r="G32" s="439">
        <f t="shared" si="0"/>
        <v>1.7367600000000001</v>
      </c>
      <c r="H32" s="102">
        <v>0.77</v>
      </c>
      <c r="I32" s="439">
        <f t="shared" si="2"/>
        <v>2.0288037000000001</v>
      </c>
      <c r="J32" s="349" t="s">
        <v>286</v>
      </c>
      <c r="K32" s="438" t="s">
        <v>8</v>
      </c>
      <c r="L32" s="438">
        <v>1.0149999999999999</v>
      </c>
      <c r="M32" s="438">
        <f>E32*L32</f>
        <v>1.2687499999999998</v>
      </c>
      <c r="N32" s="438">
        <v>55</v>
      </c>
      <c r="O32" s="312">
        <f>((L32*N32)+(L33*N33)+(L34*N34))*1.1672+G32+I32</f>
        <v>70.4256676328</v>
      </c>
      <c r="P32" s="439">
        <f>O32*E32</f>
        <v>88.032084541000003</v>
      </c>
    </row>
    <row r="33" spans="1:16" s="28" customFormat="1" ht="11.25">
      <c r="A33" s="447">
        <v>13</v>
      </c>
      <c r="B33" s="511"/>
      <c r="C33" s="511"/>
      <c r="D33" s="511"/>
      <c r="E33" s="440"/>
      <c r="F33" s="512"/>
      <c r="G33" s="441"/>
      <c r="H33" s="102"/>
      <c r="I33" s="441"/>
      <c r="J33" s="513" t="s">
        <v>287</v>
      </c>
      <c r="K33" s="440" t="s">
        <v>13</v>
      </c>
      <c r="L33" s="440">
        <v>7.5399999999999995E-2</v>
      </c>
      <c r="M33" s="440">
        <f>E32*L34</f>
        <v>0.01</v>
      </c>
      <c r="N33" s="440">
        <v>3.5</v>
      </c>
      <c r="O33" s="440"/>
      <c r="P33" s="441"/>
    </row>
    <row r="34" spans="1:16" s="28" customFormat="1" ht="11.25">
      <c r="A34" s="447">
        <v>14</v>
      </c>
      <c r="B34" s="282"/>
      <c r="C34" s="282"/>
      <c r="D34" s="282"/>
      <c r="E34" s="442"/>
      <c r="F34" s="419"/>
      <c r="G34" s="444"/>
      <c r="H34" s="102"/>
      <c r="I34" s="444"/>
      <c r="J34" s="507" t="s">
        <v>288</v>
      </c>
      <c r="K34" s="442" t="s">
        <v>8</v>
      </c>
      <c r="L34" s="442">
        <v>8.0000000000000002E-3</v>
      </c>
      <c r="M34" s="442">
        <f>E32*L34</f>
        <v>0.01</v>
      </c>
      <c r="N34" s="514">
        <v>127.77800000000001</v>
      </c>
      <c r="O34" s="442"/>
      <c r="P34" s="444"/>
    </row>
    <row r="35" spans="1:16" s="28" customFormat="1">
      <c r="A35" s="447">
        <v>15</v>
      </c>
      <c r="B35" s="447" t="s">
        <v>289</v>
      </c>
      <c r="C35" s="383" t="s">
        <v>311</v>
      </c>
      <c r="D35" s="447" t="s">
        <v>52</v>
      </c>
      <c r="E35" s="99">
        <v>5.28E-3</v>
      </c>
      <c r="F35" s="447"/>
      <c r="G35" s="85">
        <f t="shared" ref="G35:G36" si="5">F35*$F$5</f>
        <v>0</v>
      </c>
      <c r="H35" s="447"/>
      <c r="I35" s="85">
        <f t="shared" ref="I35:I36" si="6">H35*$F$6</f>
        <v>0</v>
      </c>
      <c r="J35" s="383" t="s">
        <v>311</v>
      </c>
      <c r="K35" s="447" t="s">
        <v>52</v>
      </c>
      <c r="L35" s="85">
        <v>1</v>
      </c>
      <c r="M35" s="496">
        <f>L35*E35</f>
        <v>5.28E-3</v>
      </c>
      <c r="N35" s="99">
        <v>312.77800000000002</v>
      </c>
      <c r="O35" s="85">
        <f>L35*N35*1.1672</f>
        <v>365.07448160000001</v>
      </c>
      <c r="P35" s="85">
        <f>E35*O35</f>
        <v>1.9275932628480001</v>
      </c>
    </row>
    <row r="36" spans="1:16" s="28" customFormat="1">
      <c r="A36" s="447">
        <v>16</v>
      </c>
      <c r="B36" s="447" t="s">
        <v>289</v>
      </c>
      <c r="C36" s="383" t="s">
        <v>312</v>
      </c>
      <c r="D36" s="447" t="s">
        <v>52</v>
      </c>
      <c r="E36" s="410">
        <v>0.13980000000000001</v>
      </c>
      <c r="F36" s="447"/>
      <c r="G36" s="85">
        <f t="shared" si="5"/>
        <v>0</v>
      </c>
      <c r="H36" s="447"/>
      <c r="I36" s="85">
        <f t="shared" si="6"/>
        <v>0</v>
      </c>
      <c r="J36" s="383" t="s">
        <v>312</v>
      </c>
      <c r="K36" s="447" t="s">
        <v>52</v>
      </c>
      <c r="L36" s="85">
        <v>1</v>
      </c>
      <c r="M36" s="496">
        <f>L36*E36</f>
        <v>0.13980000000000001</v>
      </c>
      <c r="N36" s="99">
        <v>312.70800000000003</v>
      </c>
      <c r="O36" s="85">
        <f>L36*N36*1.1672</f>
        <v>364.99277760000001</v>
      </c>
      <c r="P36" s="85">
        <f>E36*O36</f>
        <v>51.025990308480004</v>
      </c>
    </row>
    <row r="37" spans="1:16" s="28" customFormat="1" ht="21">
      <c r="A37" s="447">
        <v>17</v>
      </c>
      <c r="B37" s="447" t="s">
        <v>268</v>
      </c>
      <c r="C37" s="382" t="s">
        <v>295</v>
      </c>
      <c r="D37" s="447" t="s">
        <v>8</v>
      </c>
      <c r="E37" s="85">
        <v>1.17</v>
      </c>
      <c r="F37" s="94">
        <v>6.96</v>
      </c>
      <c r="G37" s="85">
        <f>F37*$F$4</f>
        <v>12.0878496</v>
      </c>
      <c r="H37" s="94">
        <v>5.08</v>
      </c>
      <c r="I37" s="85">
        <f>H37*$F$5</f>
        <v>13.3848348</v>
      </c>
      <c r="J37" s="93"/>
      <c r="K37" s="85"/>
      <c r="L37" s="107"/>
      <c r="M37" s="94"/>
      <c r="N37" s="94"/>
      <c r="O37" s="475">
        <f>L37*N37*1.1672+G37+I37</f>
        <v>25.472684399999999</v>
      </c>
      <c r="P37" s="85">
        <f>O37*E37</f>
        <v>29.803040747999997</v>
      </c>
    </row>
    <row r="38" spans="1:16" s="28" customFormat="1">
      <c r="A38" s="447">
        <v>18</v>
      </c>
      <c r="B38" s="338" t="s">
        <v>269</v>
      </c>
      <c r="C38" s="93" t="s">
        <v>291</v>
      </c>
      <c r="D38" s="103" t="s">
        <v>57</v>
      </c>
      <c r="E38" s="85">
        <v>4</v>
      </c>
      <c r="F38" s="294"/>
      <c r="G38" s="444"/>
      <c r="H38" s="294"/>
      <c r="I38" s="444"/>
      <c r="J38" s="443" t="s">
        <v>294</v>
      </c>
      <c r="K38" s="444" t="s">
        <v>57</v>
      </c>
      <c r="L38" s="294">
        <v>1</v>
      </c>
      <c r="M38" s="444">
        <f>L38*E38</f>
        <v>4</v>
      </c>
      <c r="N38" s="294">
        <v>38.332999999999998</v>
      </c>
      <c r="O38" s="475">
        <f>L38*N38*1.1672+G38+I38</f>
        <v>44.742277600000001</v>
      </c>
      <c r="P38" s="444">
        <f>E38*O38</f>
        <v>178.96911040000001</v>
      </c>
    </row>
    <row r="39" spans="1:16" s="28" customFormat="1" ht="21">
      <c r="A39" s="447">
        <v>19</v>
      </c>
      <c r="B39" s="338" t="s">
        <v>270</v>
      </c>
      <c r="C39" s="93" t="s">
        <v>292</v>
      </c>
      <c r="D39" s="103" t="s">
        <v>57</v>
      </c>
      <c r="E39" s="85">
        <v>1</v>
      </c>
      <c r="F39" s="294">
        <v>1.99</v>
      </c>
      <c r="G39" s="444">
        <f t="shared" ref="G39" si="7">F39*$F$4</f>
        <v>3.4561524000000001</v>
      </c>
      <c r="H39" s="294">
        <v>1.24</v>
      </c>
      <c r="I39" s="444">
        <f t="shared" ref="I39" si="8">H39*$F$5</f>
        <v>3.2671644</v>
      </c>
      <c r="J39" s="443" t="s">
        <v>293</v>
      </c>
      <c r="K39" s="444" t="s">
        <v>57</v>
      </c>
      <c r="L39" s="294">
        <v>1</v>
      </c>
      <c r="M39" s="444">
        <f>L39*E39</f>
        <v>1</v>
      </c>
      <c r="N39" s="294">
        <v>83.332999999999998</v>
      </c>
      <c r="O39" s="475">
        <f>L39*N39*1.1672+G39+I39</f>
        <v>103.98959439999999</v>
      </c>
      <c r="P39" s="444">
        <f>E39*O39</f>
        <v>103.98959439999999</v>
      </c>
    </row>
    <row r="40" spans="1:16" s="28" customFormat="1" ht="10.5" customHeight="1">
      <c r="C40" s="515" t="s">
        <v>64</v>
      </c>
      <c r="D40" s="102"/>
      <c r="E40" s="102"/>
      <c r="F40" s="102"/>
      <c r="G40" s="516"/>
      <c r="H40" s="437"/>
      <c r="I40" s="516"/>
      <c r="J40" s="515"/>
      <c r="K40" s="102"/>
      <c r="L40" s="516"/>
      <c r="M40" s="516"/>
      <c r="N40" s="517"/>
      <c r="O40" s="517"/>
      <c r="P40" s="100">
        <f>SUM(P11:P39)</f>
        <v>595.98986495097301</v>
      </c>
    </row>
    <row r="41" spans="1:16" s="28" customFormat="1" ht="10.5" customHeight="1">
      <c r="C41" s="28" t="s">
        <v>65</v>
      </c>
      <c r="D41" s="102"/>
      <c r="E41" s="102"/>
      <c r="F41" s="102"/>
      <c r="G41" s="516"/>
      <c r="H41" s="437"/>
      <c r="I41" s="516"/>
      <c r="J41" s="515"/>
      <c r="K41" s="102"/>
      <c r="L41" s="516"/>
      <c r="M41" s="516"/>
      <c r="N41" s="517"/>
      <c r="O41" s="517"/>
      <c r="P41" s="100">
        <f>P40*13.3%</f>
        <v>79.266652038479421</v>
      </c>
    </row>
    <row r="42" spans="1:16" s="28" customFormat="1" ht="10.5" customHeight="1">
      <c r="C42" s="28" t="s">
        <v>64</v>
      </c>
      <c r="D42" s="102"/>
      <c r="E42" s="102"/>
      <c r="F42" s="102"/>
      <c r="G42" s="516"/>
      <c r="H42" s="437"/>
      <c r="I42" s="516"/>
      <c r="J42" s="515"/>
      <c r="K42" s="102"/>
      <c r="L42" s="516"/>
      <c r="M42" s="516"/>
      <c r="N42" s="517"/>
      <c r="O42" s="517"/>
      <c r="P42" s="100">
        <f>P40+P41</f>
        <v>675.25651698945239</v>
      </c>
    </row>
    <row r="43" spans="1:16" s="28" customFormat="1" ht="10.5" customHeight="1">
      <c r="C43" s="28" t="s">
        <v>66</v>
      </c>
      <c r="D43" s="102"/>
      <c r="E43" s="102"/>
      <c r="F43" s="102"/>
      <c r="G43" s="516"/>
      <c r="H43" s="437"/>
      <c r="I43" s="516"/>
      <c r="J43" s="515"/>
      <c r="K43" s="102"/>
      <c r="L43" s="516"/>
      <c r="M43" s="516"/>
      <c r="N43" s="517"/>
      <c r="O43" s="517"/>
      <c r="P43" s="100">
        <f>P42*11%</f>
        <v>74.278216868839763</v>
      </c>
    </row>
    <row r="44" spans="1:16" s="28" customFormat="1" ht="10.5" customHeight="1">
      <c r="C44" s="28" t="s">
        <v>64</v>
      </c>
      <c r="K44" s="102"/>
      <c r="L44" s="516"/>
      <c r="M44" s="516"/>
      <c r="N44" s="517"/>
      <c r="O44" s="517"/>
      <c r="P44" s="516">
        <f>P42+P43</f>
        <v>749.53473385829216</v>
      </c>
    </row>
    <row r="45" spans="1:16" s="28" customFormat="1" ht="10.5" customHeight="1">
      <c r="D45" s="715" t="s">
        <v>298</v>
      </c>
      <c r="E45" s="715"/>
      <c r="F45" s="715"/>
      <c r="G45" s="715"/>
      <c r="H45" s="715"/>
      <c r="I45" s="715"/>
      <c r="J45" s="715"/>
    </row>
    <row r="46" spans="1:16" s="28" customFormat="1"/>
  </sheetData>
  <mergeCells count="16">
    <mergeCell ref="D45:J45"/>
    <mergeCell ref="F7:G7"/>
    <mergeCell ref="H7:I7"/>
    <mergeCell ref="J7:J8"/>
    <mergeCell ref="K7:K8"/>
    <mergeCell ref="A1:P1"/>
    <mergeCell ref="A2:P2"/>
    <mergeCell ref="D4:E4"/>
    <mergeCell ref="D5:E5"/>
    <mergeCell ref="A7:A8"/>
    <mergeCell ref="B7:B8"/>
    <mergeCell ref="C7:C8"/>
    <mergeCell ref="D7:D8"/>
    <mergeCell ref="E7:E8"/>
    <mergeCell ref="N7:P7"/>
    <mergeCell ref="L7:M7"/>
  </mergeCells>
  <pageMargins left="0.643700787" right="0.44685039399999998" top="0.39370078740157499" bottom="0.56496062999999996" header="0.31496062992126" footer="0.23622047244094499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P43"/>
  <sheetViews>
    <sheetView view="pageBreakPreview" topLeftCell="A25" zoomScaleNormal="100" zoomScaleSheetLayoutView="100" workbookViewId="0">
      <selection activeCell="D29" sqref="D29"/>
    </sheetView>
  </sheetViews>
  <sheetFormatPr defaultRowHeight="12.75"/>
  <cols>
    <col min="1" max="1" width="3.85546875" style="4" customWidth="1"/>
    <col min="2" max="2" width="23" style="4" customWidth="1"/>
    <col min="3" max="3" width="51.140625" style="4" customWidth="1"/>
    <col min="4" max="4" width="12" style="4" customWidth="1"/>
    <col min="5" max="5" width="11.85546875" style="4" customWidth="1"/>
    <col min="6" max="6" width="13.85546875" style="4" customWidth="1"/>
    <col min="7" max="7" width="11.140625" style="4" customWidth="1"/>
    <col min="8" max="8" width="12" style="4" customWidth="1"/>
    <col min="9" max="16384" width="9.140625" style="4"/>
  </cols>
  <sheetData>
    <row r="1" spans="1:16" s="49" customFormat="1" ht="17.25" customHeight="1">
      <c r="A1" s="721" t="s">
        <v>16</v>
      </c>
      <c r="B1" s="721"/>
      <c r="C1" s="721"/>
      <c r="D1" s="721"/>
      <c r="E1" s="721"/>
      <c r="F1" s="721"/>
      <c r="G1" s="721"/>
      <c r="H1" s="721"/>
    </row>
    <row r="2" spans="1:16" s="49" customFormat="1" ht="17.25" customHeight="1"/>
    <row r="3" spans="1:16" s="51" customFormat="1" ht="30.75" customHeight="1">
      <c r="A3" s="722" t="str">
        <f>NAX!A3</f>
        <v>ÐÐ ¶»Õ³ñùáõÝÇùÇ Ù³ñ½Ç Մաքենիս  Ñ³Ù³ÛÝùÇ 1-ին փողոցի 15 շենքի  2-րդ հարկի    վերանորոգման ³ßË³ï³ÝùÝ»ñÇ</v>
      </c>
      <c r="B3" s="723"/>
      <c r="C3" s="723"/>
      <c r="D3" s="723"/>
      <c r="E3" s="723"/>
      <c r="F3" s="723"/>
      <c r="G3" s="723"/>
      <c r="H3" s="723"/>
      <c r="I3" s="50"/>
      <c r="J3" s="50"/>
      <c r="K3" s="50"/>
      <c r="L3" s="50"/>
      <c r="M3" s="50"/>
      <c r="N3" s="50"/>
      <c r="O3" s="50"/>
      <c r="P3" s="50"/>
    </row>
    <row r="4" spans="1:16" s="49" customFormat="1" ht="17.25" customHeight="1">
      <c r="A4" s="52"/>
      <c r="B4" s="52"/>
      <c r="C4" s="52"/>
      <c r="D4" s="52"/>
      <c r="E4" s="52"/>
      <c r="F4" s="52"/>
      <c r="G4" s="52"/>
      <c r="H4" s="52"/>
      <c r="I4" s="53"/>
      <c r="J4" s="53"/>
    </row>
    <row r="5" spans="1:16" s="49" customFormat="1" ht="17.25" customHeight="1">
      <c r="A5" s="724" t="s">
        <v>220</v>
      </c>
      <c r="B5" s="724"/>
      <c r="C5" s="724"/>
      <c r="E5" s="725" t="s">
        <v>17</v>
      </c>
      <c r="F5" s="725"/>
      <c r="G5" s="385">
        <f>H37</f>
        <v>6661.0497312883444</v>
      </c>
      <c r="H5" s="54" t="s">
        <v>18</v>
      </c>
      <c r="I5" s="53"/>
      <c r="J5" s="109"/>
    </row>
    <row r="6" spans="1:16" s="49" customFormat="1" ht="18" customHeight="1">
      <c r="A6" s="726" t="s">
        <v>35</v>
      </c>
      <c r="B6" s="726" t="s">
        <v>19</v>
      </c>
      <c r="C6" s="726" t="s">
        <v>70</v>
      </c>
      <c r="D6" s="727" t="s">
        <v>20</v>
      </c>
      <c r="E6" s="727"/>
      <c r="F6" s="727"/>
      <c r="G6" s="727"/>
      <c r="H6" s="727"/>
      <c r="I6" s="53"/>
      <c r="J6" s="53"/>
    </row>
    <row r="7" spans="1:16" s="49" customFormat="1" ht="30.75" customHeight="1">
      <c r="A7" s="727"/>
      <c r="B7" s="727"/>
      <c r="C7" s="727"/>
      <c r="D7" s="327" t="s">
        <v>21</v>
      </c>
      <c r="E7" s="327" t="s">
        <v>22</v>
      </c>
      <c r="F7" s="327" t="s">
        <v>1</v>
      </c>
      <c r="G7" s="327" t="s">
        <v>23</v>
      </c>
      <c r="H7" s="327" t="s">
        <v>64</v>
      </c>
      <c r="I7" s="53"/>
      <c r="J7" s="109"/>
    </row>
    <row r="8" spans="1:16" s="49" customFormat="1" ht="15" customHeight="1">
      <c r="A8" s="328">
        <v>1</v>
      </c>
      <c r="B8" s="328">
        <v>2</v>
      </c>
      <c r="C8" s="328">
        <v>3</v>
      </c>
      <c r="D8" s="328">
        <v>4</v>
      </c>
      <c r="E8" s="328">
        <v>5</v>
      </c>
      <c r="F8" s="328">
        <v>6</v>
      </c>
      <c r="G8" s="328">
        <v>7</v>
      </c>
      <c r="H8" s="328">
        <v>8</v>
      </c>
      <c r="I8" s="53"/>
      <c r="J8" s="53"/>
      <c r="K8" s="70"/>
    </row>
    <row r="9" spans="1:16" s="49" customFormat="1" ht="16.5" customHeight="1">
      <c r="A9" s="718" t="s">
        <v>24</v>
      </c>
      <c r="B9" s="718"/>
      <c r="C9" s="718"/>
      <c r="D9" s="718"/>
      <c r="E9" s="718"/>
      <c r="F9" s="718"/>
      <c r="G9" s="718"/>
      <c r="H9" s="718"/>
      <c r="I9" s="53"/>
      <c r="J9" s="53"/>
    </row>
    <row r="10" spans="1:16" s="49" customFormat="1" ht="23.25" customHeight="1">
      <c r="A10" s="55">
        <v>1</v>
      </c>
      <c r="B10" s="56" t="s">
        <v>121</v>
      </c>
      <c r="C10" s="57" t="s">
        <v>122</v>
      </c>
      <c r="D10" s="58">
        <f>'Havaq 1'!D15</f>
        <v>5053.8559489880054</v>
      </c>
      <c r="E10" s="386"/>
      <c r="F10" s="58"/>
      <c r="G10" s="58">
        <v>0</v>
      </c>
      <c r="H10" s="386">
        <f>D10+E10+F10+G10</f>
        <v>5053.8559489880054</v>
      </c>
      <c r="I10" s="53"/>
      <c r="J10" s="53"/>
    </row>
    <row r="11" spans="1:16" s="49" customFormat="1" ht="18.75" customHeight="1">
      <c r="A11" s="55"/>
      <c r="B11" s="55"/>
      <c r="C11" s="59" t="s">
        <v>25</v>
      </c>
      <c r="D11" s="58">
        <f>SUM(D10:D10)</f>
        <v>5053.8559489880054</v>
      </c>
      <c r="E11" s="386">
        <f>SUM(E10:E10)</f>
        <v>0</v>
      </c>
      <c r="F11" s="58"/>
      <c r="G11" s="58">
        <f>SUM(G10:G10)</f>
        <v>0</v>
      </c>
      <c r="H11" s="386">
        <f>SUM(H10:H10)</f>
        <v>5053.8559489880054</v>
      </c>
      <c r="I11" s="53"/>
      <c r="J11" s="53"/>
    </row>
    <row r="12" spans="1:16" s="49" customFormat="1" ht="18.75" customHeight="1">
      <c r="A12" s="60"/>
      <c r="B12" s="59"/>
      <c r="C12" s="325" t="s">
        <v>26</v>
      </c>
      <c r="D12" s="59"/>
      <c r="E12" s="59"/>
      <c r="F12" s="59"/>
      <c r="G12" s="59"/>
      <c r="H12" s="59"/>
      <c r="I12" s="53"/>
      <c r="J12" s="53"/>
    </row>
    <row r="13" spans="1:16" s="49" customFormat="1" ht="18.75" customHeight="1">
      <c r="A13" s="55">
        <v>2</v>
      </c>
      <c r="B13" s="250">
        <v>1.2500000000000001E-2</v>
      </c>
      <c r="C13" s="2" t="s">
        <v>123</v>
      </c>
      <c r="D13" s="58">
        <f>D11*B13</f>
        <v>63.173199362350068</v>
      </c>
      <c r="E13" s="58">
        <f>E11*B13</f>
        <v>0</v>
      </c>
      <c r="F13" s="58"/>
      <c r="G13" s="58">
        <f>G11*0.75%</f>
        <v>0</v>
      </c>
      <c r="H13" s="58">
        <f>D13+E13+F13+G13</f>
        <v>63.173199362350068</v>
      </c>
      <c r="I13" s="53"/>
      <c r="J13" s="53"/>
    </row>
    <row r="14" spans="1:16" s="49" customFormat="1" ht="22.5" customHeight="1">
      <c r="A14" s="55"/>
      <c r="B14" s="62"/>
      <c r="C14" s="59" t="s">
        <v>27</v>
      </c>
      <c r="D14" s="58">
        <f>D13</f>
        <v>63.173199362350068</v>
      </c>
      <c r="E14" s="58">
        <f>E13</f>
        <v>0</v>
      </c>
      <c r="F14" s="58"/>
      <c r="G14" s="58">
        <f>G13</f>
        <v>0</v>
      </c>
      <c r="H14" s="58">
        <f>SUM(H13:H13)</f>
        <v>63.173199362350068</v>
      </c>
      <c r="I14" s="53"/>
      <c r="J14" s="53"/>
    </row>
    <row r="15" spans="1:16" s="49" customFormat="1" ht="22.5" customHeight="1">
      <c r="A15" s="55"/>
      <c r="B15" s="62"/>
      <c r="C15" s="59" t="s">
        <v>107</v>
      </c>
      <c r="D15" s="58">
        <f>D11+D14</f>
        <v>5117.0291483503552</v>
      </c>
      <c r="E15" s="386">
        <f>E11+E14</f>
        <v>0</v>
      </c>
      <c r="F15" s="58"/>
      <c r="G15" s="58">
        <f>G11+G14</f>
        <v>0</v>
      </c>
      <c r="H15" s="386">
        <f>H11+H14</f>
        <v>5117.0291483503552</v>
      </c>
      <c r="I15" s="53"/>
      <c r="J15" s="53"/>
    </row>
    <row r="16" spans="1:16" s="49" customFormat="1" ht="14.25" customHeight="1">
      <c r="A16" s="60"/>
      <c r="B16" s="63"/>
      <c r="C16" s="325" t="s">
        <v>28</v>
      </c>
      <c r="D16" s="59"/>
      <c r="E16" s="59"/>
      <c r="F16" s="59"/>
      <c r="G16" s="59"/>
      <c r="H16" s="59"/>
      <c r="I16" s="53"/>
      <c r="J16" s="53"/>
    </row>
    <row r="17" spans="1:10" s="49" customFormat="1" ht="17.25" customHeight="1">
      <c r="A17" s="55">
        <v>3</v>
      </c>
      <c r="B17" s="7">
        <v>5.0000000000000001E-3</v>
      </c>
      <c r="C17" s="2" t="s">
        <v>124</v>
      </c>
      <c r="D17" s="58">
        <f>D15*B17</f>
        <v>25.585145741751777</v>
      </c>
      <c r="E17" s="58">
        <f>E15*B17</f>
        <v>0</v>
      </c>
      <c r="F17" s="58"/>
      <c r="G17" s="58">
        <f>G15*0.8%</f>
        <v>0</v>
      </c>
      <c r="H17" s="58">
        <f>D17+E17+F17+G17</f>
        <v>25.585145741751777</v>
      </c>
      <c r="I17" s="53"/>
      <c r="J17" s="53"/>
    </row>
    <row r="18" spans="1:10" s="49" customFormat="1" ht="26.25" customHeight="1">
      <c r="A18" s="55">
        <v>4</v>
      </c>
      <c r="B18" s="61">
        <v>1.5E-3</v>
      </c>
      <c r="C18" s="57" t="s">
        <v>108</v>
      </c>
      <c r="D18" s="58">
        <f>D16*0.6%</f>
        <v>0</v>
      </c>
      <c r="E18" s="58">
        <f>E16*0.8%</f>
        <v>0</v>
      </c>
      <c r="F18" s="58"/>
      <c r="G18" s="58">
        <f>H15*B18</f>
        <v>7.675543722525533</v>
      </c>
      <c r="H18" s="58">
        <f>D18+E18+F18+G18</f>
        <v>7.675543722525533</v>
      </c>
      <c r="I18" s="53"/>
      <c r="J18" s="53"/>
    </row>
    <row r="19" spans="1:10" s="49" customFormat="1" ht="32.25" customHeight="1">
      <c r="A19" s="55">
        <v>5</v>
      </c>
      <c r="B19" s="61">
        <v>0.02</v>
      </c>
      <c r="C19" s="57" t="s">
        <v>109</v>
      </c>
      <c r="D19" s="58">
        <f>(D15)*B19</f>
        <v>102.34058296700711</v>
      </c>
      <c r="E19" s="58">
        <f>(E15)*B19</f>
        <v>0</v>
      </c>
      <c r="F19" s="58"/>
      <c r="G19" s="58">
        <f>(G15)*B19</f>
        <v>0</v>
      </c>
      <c r="H19" s="58">
        <f>(H15)*B19</f>
        <v>102.34058296700711</v>
      </c>
      <c r="I19" s="53"/>
      <c r="J19" s="53"/>
    </row>
    <row r="20" spans="1:10" s="49" customFormat="1" ht="27" customHeight="1">
      <c r="A20" s="55"/>
      <c r="B20" s="55"/>
      <c r="C20" s="59" t="s">
        <v>29</v>
      </c>
      <c r="D20" s="58">
        <f>SUM(D17:D19)</f>
        <v>127.92572870875888</v>
      </c>
      <c r="E20" s="58">
        <f>SUM(E17:E19)</f>
        <v>0</v>
      </c>
      <c r="F20" s="58"/>
      <c r="G20" s="58">
        <f>SUM(G17:G19)</f>
        <v>7.675543722525533</v>
      </c>
      <c r="H20" s="58">
        <f>D20+E20+F20+G20</f>
        <v>135.60127243128443</v>
      </c>
      <c r="I20" s="53"/>
      <c r="J20" s="53"/>
    </row>
    <row r="21" spans="1:10" s="49" customFormat="1" ht="27" customHeight="1">
      <c r="A21" s="55"/>
      <c r="B21" s="55"/>
      <c r="C21" s="59" t="s">
        <v>110</v>
      </c>
      <c r="D21" s="58">
        <f>D15+D20</f>
        <v>5244.9548770591136</v>
      </c>
      <c r="E21" s="386">
        <f>E15+E20</f>
        <v>0</v>
      </c>
      <c r="F21" s="58"/>
      <c r="G21" s="58">
        <f>G15+G20</f>
        <v>7.675543722525533</v>
      </c>
      <c r="H21" s="386">
        <f>H15+H20</f>
        <v>5252.6304207816393</v>
      </c>
      <c r="I21" s="53"/>
      <c r="J21" s="53"/>
    </row>
    <row r="22" spans="1:10" s="49" customFormat="1" ht="27" customHeight="1">
      <c r="A22" s="404"/>
      <c r="B22" s="404"/>
      <c r="C22" s="405"/>
      <c r="D22" s="406"/>
      <c r="E22" s="407"/>
      <c r="F22" s="406"/>
      <c r="G22" s="406"/>
      <c r="H22" s="407"/>
      <c r="I22" s="53"/>
      <c r="J22" s="53"/>
    </row>
    <row r="23" spans="1:10" s="49" customFormat="1" ht="27" customHeight="1">
      <c r="A23" s="404"/>
      <c r="B23" s="404"/>
      <c r="C23" s="405"/>
      <c r="D23" s="406"/>
      <c r="E23" s="407"/>
      <c r="F23" s="406"/>
      <c r="G23" s="406"/>
      <c r="H23" s="407"/>
      <c r="I23" s="53"/>
      <c r="J23" s="53"/>
    </row>
    <row r="24" spans="1:10" s="49" customFormat="1" ht="27" customHeight="1">
      <c r="A24" s="404"/>
      <c r="B24" s="404"/>
      <c r="C24" s="405"/>
      <c r="D24" s="406"/>
      <c r="E24" s="407"/>
      <c r="F24" s="406"/>
      <c r="G24" s="406"/>
      <c r="H24" s="407"/>
      <c r="I24" s="53"/>
      <c r="J24" s="53"/>
    </row>
    <row r="25" spans="1:10" s="49" customFormat="1" ht="27" customHeight="1">
      <c r="A25" s="404"/>
      <c r="B25" s="404"/>
      <c r="C25" s="405"/>
      <c r="D25" s="406"/>
      <c r="E25" s="407"/>
      <c r="F25" s="406"/>
      <c r="G25" s="406"/>
      <c r="H25" s="407"/>
      <c r="I25" s="53"/>
      <c r="J25" s="53"/>
    </row>
    <row r="26" spans="1:10" s="49" customFormat="1" ht="45.75" customHeight="1">
      <c r="A26" s="719" t="s">
        <v>111</v>
      </c>
      <c r="B26" s="719"/>
      <c r="C26" s="719"/>
      <c r="D26" s="719"/>
      <c r="E26" s="719"/>
      <c r="F26" s="719"/>
      <c r="G26" s="719"/>
      <c r="H26" s="719"/>
      <c r="I26" s="53"/>
      <c r="J26" s="53"/>
    </row>
    <row r="27" spans="1:10" s="49" customFormat="1" ht="18" customHeight="1">
      <c r="A27" s="60"/>
      <c r="B27" s="59"/>
      <c r="C27" s="64" t="s">
        <v>112</v>
      </c>
      <c r="D27" s="59"/>
      <c r="E27" s="59"/>
      <c r="F27" s="59"/>
      <c r="G27" s="59"/>
      <c r="H27" s="59"/>
      <c r="I27" s="53"/>
      <c r="J27" s="53"/>
    </row>
    <row r="28" spans="1:10" s="49" customFormat="1" ht="26.25" customHeight="1">
      <c r="A28" s="55">
        <v>6</v>
      </c>
      <c r="B28" s="61">
        <v>6.0000000000000001E-3</v>
      </c>
      <c r="C28" s="57" t="s">
        <v>113</v>
      </c>
      <c r="D28" s="58">
        <v>0</v>
      </c>
      <c r="E28" s="58">
        <v>0</v>
      </c>
      <c r="F28" s="58">
        <v>0</v>
      </c>
      <c r="G28" s="58">
        <f>(D21+E21+G21)*B28</f>
        <v>31.515782524689836</v>
      </c>
      <c r="H28" s="58">
        <f>D28+E28+F28+G28</f>
        <v>31.515782524689836</v>
      </c>
      <c r="I28" s="53"/>
      <c r="J28" s="53"/>
    </row>
    <row r="29" spans="1:10" s="49" customFormat="1" ht="26.25" customHeight="1">
      <c r="A29" s="55">
        <v>7</v>
      </c>
      <c r="B29" s="61">
        <v>0.02</v>
      </c>
      <c r="C29" s="57" t="s">
        <v>114</v>
      </c>
      <c r="D29" s="58">
        <v>0</v>
      </c>
      <c r="E29" s="58">
        <v>0</v>
      </c>
      <c r="F29" s="58">
        <v>0</v>
      </c>
      <c r="G29" s="58">
        <f>(D21+E21+G21)*B29</f>
        <v>105.05260841563279</v>
      </c>
      <c r="H29" s="58">
        <f>D29+E29+F29+G29</f>
        <v>105.05260841563279</v>
      </c>
      <c r="I29" s="53"/>
      <c r="J29" s="53"/>
    </row>
    <row r="30" spans="1:10" s="49" customFormat="1" ht="26.25" customHeight="1">
      <c r="A30" s="55"/>
      <c r="B30" s="61"/>
      <c r="C30" s="65" t="s">
        <v>115</v>
      </c>
      <c r="D30" s="58">
        <f>SUM(D28:D29)</f>
        <v>0</v>
      </c>
      <c r="E30" s="58">
        <f>SUM(E28:E29)</f>
        <v>0</v>
      </c>
      <c r="F30" s="58">
        <f>SUM(F28:F29)</f>
        <v>0</v>
      </c>
      <c r="G30" s="58">
        <f>SUM(G28:G29)</f>
        <v>136.56839094032262</v>
      </c>
      <c r="H30" s="58">
        <f>SUM(H28:H29)</f>
        <v>136.56839094032262</v>
      </c>
      <c r="I30" s="53"/>
      <c r="J30" s="53"/>
    </row>
    <row r="31" spans="1:10" s="49" customFormat="1" ht="26.25" customHeight="1">
      <c r="A31" s="55"/>
      <c r="B31" s="61"/>
      <c r="C31" s="65" t="s">
        <v>116</v>
      </c>
      <c r="D31" s="58">
        <f>D21+D30</f>
        <v>5244.9548770591136</v>
      </c>
      <c r="E31" s="386">
        <f>E21+E30</f>
        <v>0</v>
      </c>
      <c r="F31" s="58">
        <f>F21+F30</f>
        <v>0</v>
      </c>
      <c r="G31" s="58">
        <f>G21+G30</f>
        <v>144.24393466284815</v>
      </c>
      <c r="H31" s="386">
        <f>H21+H30</f>
        <v>5389.1988117219616</v>
      </c>
      <c r="I31" s="53"/>
      <c r="J31" s="53"/>
    </row>
    <row r="32" spans="1:10" s="49" customFormat="1" ht="19.5" customHeight="1">
      <c r="A32" s="55"/>
      <c r="B32" s="325"/>
      <c r="C32" s="64" t="s">
        <v>30</v>
      </c>
      <c r="D32" s="325"/>
      <c r="E32" s="325"/>
      <c r="F32" s="325"/>
      <c r="G32" s="325"/>
      <c r="H32" s="325"/>
      <c r="I32" s="53"/>
      <c r="J32" s="53"/>
    </row>
    <row r="33" spans="1:11" s="49" customFormat="1" ht="26.25" customHeight="1">
      <c r="A33" s="55">
        <v>8</v>
      </c>
      <c r="B33" s="61">
        <v>0.03</v>
      </c>
      <c r="C33" s="65" t="s">
        <v>31</v>
      </c>
      <c r="D33" s="58">
        <f>D31*B33</f>
        <v>157.34864631177339</v>
      </c>
      <c r="E33" s="58">
        <f>E31*B33</f>
        <v>0</v>
      </c>
      <c r="F33" s="58">
        <f>F31*B33</f>
        <v>0</v>
      </c>
      <c r="G33" s="58">
        <f>G31*B33</f>
        <v>4.3273180398854443</v>
      </c>
      <c r="H33" s="58">
        <f>H31*B33</f>
        <v>161.67596435165885</v>
      </c>
      <c r="I33" s="53"/>
      <c r="J33" s="53"/>
    </row>
    <row r="34" spans="1:11" s="49" customFormat="1" ht="26.25" customHeight="1">
      <c r="A34" s="55"/>
      <c r="B34" s="61"/>
      <c r="C34" s="65" t="s">
        <v>32</v>
      </c>
      <c r="D34" s="58">
        <f>D33</f>
        <v>157.34864631177339</v>
      </c>
      <c r="E34" s="58">
        <f>E33</f>
        <v>0</v>
      </c>
      <c r="F34" s="58">
        <f>F33</f>
        <v>0</v>
      </c>
      <c r="G34" s="58">
        <f>G33</f>
        <v>4.3273180398854443</v>
      </c>
      <c r="H34" s="58">
        <f>H33</f>
        <v>161.67596435165885</v>
      </c>
      <c r="I34" s="53"/>
      <c r="J34" s="53"/>
    </row>
    <row r="35" spans="1:11" s="49" customFormat="1" ht="26.25" customHeight="1">
      <c r="A35" s="55"/>
      <c r="B35" s="55"/>
      <c r="C35" s="65" t="s">
        <v>117</v>
      </c>
      <c r="D35" s="58">
        <f>D31+D34</f>
        <v>5402.303523370887</v>
      </c>
      <c r="E35" s="58">
        <f>E31+E34</f>
        <v>0</v>
      </c>
      <c r="F35" s="58">
        <f>F31+F34</f>
        <v>0</v>
      </c>
      <c r="G35" s="58">
        <f>G31+G34</f>
        <v>148.5712527027336</v>
      </c>
      <c r="H35" s="386">
        <f>H31+H34</f>
        <v>5550.8747760736205</v>
      </c>
      <c r="I35" s="53"/>
      <c r="J35" s="53"/>
    </row>
    <row r="36" spans="1:11" s="49" customFormat="1" ht="26.25" customHeight="1">
      <c r="A36" s="55">
        <v>9</v>
      </c>
      <c r="B36" s="66">
        <v>0.2</v>
      </c>
      <c r="C36" s="65" t="s">
        <v>33</v>
      </c>
      <c r="D36" s="58">
        <f>D35*B36</f>
        <v>1080.4607046741774</v>
      </c>
      <c r="E36" s="58">
        <f>E35*20%</f>
        <v>0</v>
      </c>
      <c r="F36" s="58">
        <f>F35*20%</f>
        <v>0</v>
      </c>
      <c r="G36" s="58">
        <f>G35*B36</f>
        <v>29.714250540546722</v>
      </c>
      <c r="H36" s="58">
        <f>H35*B36</f>
        <v>1110.1749552147242</v>
      </c>
      <c r="I36" s="53"/>
      <c r="J36" s="53"/>
    </row>
    <row r="37" spans="1:11" s="49" customFormat="1" ht="26.25" customHeight="1">
      <c r="A37" s="55"/>
      <c r="B37" s="55"/>
      <c r="C37" s="65" t="s">
        <v>34</v>
      </c>
      <c r="D37" s="67">
        <f>D35+D36</f>
        <v>6482.7642280450646</v>
      </c>
      <c r="E37" s="387">
        <f>E35+E36</f>
        <v>0</v>
      </c>
      <c r="F37" s="67">
        <f>F35+F36</f>
        <v>0</v>
      </c>
      <c r="G37" s="387">
        <f>G35+G36</f>
        <v>178.28550324328032</v>
      </c>
      <c r="H37" s="67">
        <f>H35+H36</f>
        <v>6661.0497312883444</v>
      </c>
      <c r="I37" s="53"/>
      <c r="J37" s="53"/>
      <c r="K37" s="70"/>
    </row>
    <row r="38" spans="1:11" s="49" customFormat="1" ht="26.25" customHeight="1">
      <c r="A38" s="60"/>
      <c r="B38" s="60"/>
      <c r="C38" s="65" t="s">
        <v>118</v>
      </c>
      <c r="D38" s="60"/>
      <c r="E38" s="60"/>
      <c r="F38" s="60"/>
      <c r="G38" s="60"/>
      <c r="H38" s="58">
        <f>H13*15%</f>
        <v>9.4759799043525099</v>
      </c>
      <c r="I38" s="53"/>
      <c r="J38" s="104"/>
    </row>
    <row r="39" spans="1:11" s="49" customFormat="1" ht="22.5" customHeight="1">
      <c r="A39" s="53"/>
      <c r="B39" s="53"/>
      <c r="C39" s="68"/>
      <c r="D39" s="53"/>
      <c r="E39" s="53"/>
      <c r="F39" s="53"/>
      <c r="G39" s="53"/>
      <c r="H39" s="69"/>
      <c r="I39" s="53"/>
      <c r="J39" s="53"/>
    </row>
    <row r="40" spans="1:11" s="49" customFormat="1" ht="22.5" customHeight="1">
      <c r="G40" s="70"/>
      <c r="I40" s="53"/>
      <c r="J40" s="53"/>
    </row>
    <row r="41" spans="1:11" s="49" customFormat="1" ht="22.5" customHeight="1">
      <c r="A41" s="720" t="s">
        <v>225</v>
      </c>
      <c r="B41" s="720"/>
      <c r="C41" s="720"/>
      <c r="D41" s="720"/>
      <c r="E41" s="720"/>
      <c r="F41" s="720"/>
      <c r="G41" s="720"/>
      <c r="H41" s="720"/>
      <c r="I41" s="53"/>
      <c r="J41" s="53"/>
    </row>
    <row r="42" spans="1:11" s="49" customFormat="1" ht="22.5" customHeight="1">
      <c r="A42" s="326"/>
      <c r="B42" s="326"/>
      <c r="C42" s="326"/>
      <c r="D42" s="326"/>
      <c r="E42" s="326"/>
      <c r="F42" s="326"/>
      <c r="G42" s="326"/>
      <c r="H42" s="326"/>
      <c r="I42" s="53"/>
      <c r="J42" s="53"/>
    </row>
    <row r="43" spans="1:11" s="49" customFormat="1" ht="22.5" customHeight="1">
      <c r="A43" s="720"/>
      <c r="B43" s="720"/>
      <c r="C43" s="720"/>
      <c r="D43" s="720"/>
      <c r="E43" s="720"/>
      <c r="F43" s="720"/>
      <c r="G43" s="720"/>
      <c r="H43" s="720"/>
      <c r="I43" s="53"/>
      <c r="J43" s="53"/>
    </row>
  </sheetData>
  <mergeCells count="12">
    <mergeCell ref="A9:H9"/>
    <mergeCell ref="A26:H26"/>
    <mergeCell ref="A41:H41"/>
    <mergeCell ref="A43:H43"/>
    <mergeCell ref="A1:H1"/>
    <mergeCell ref="A3:H3"/>
    <mergeCell ref="A5:C5"/>
    <mergeCell ref="E5:F5"/>
    <mergeCell ref="A6:A7"/>
    <mergeCell ref="B6:B7"/>
    <mergeCell ref="C6:C7"/>
    <mergeCell ref="D6:H6"/>
  </mergeCells>
  <pageMargins left="0.7" right="0.7" top="0.75" bottom="0.75" header="0.3" footer="0.3"/>
  <pageSetup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18"/>
  <sheetViews>
    <sheetView view="pageBreakPreview" zoomScale="115" zoomScaleNormal="100" zoomScaleSheetLayoutView="115" workbookViewId="0">
      <selection activeCell="D17" sqref="D17"/>
    </sheetView>
  </sheetViews>
  <sheetFormatPr defaultRowHeight="12.75"/>
  <cols>
    <col min="1" max="1" width="5.85546875" style="125" customWidth="1"/>
    <col min="2" max="2" width="23.7109375" style="125" customWidth="1"/>
    <col min="3" max="3" width="38.42578125" style="125" customWidth="1"/>
    <col min="4" max="4" width="13.28515625" style="125" customWidth="1"/>
    <col min="5" max="5" width="13" style="125" customWidth="1"/>
    <col min="6" max="8" width="15.5703125" style="125" customWidth="1"/>
    <col min="9" max="16384" width="9.140625" style="125"/>
  </cols>
  <sheetData>
    <row r="1" spans="1:8" ht="19.5" customHeight="1">
      <c r="A1" s="229"/>
      <c r="B1" s="229"/>
      <c r="C1" s="230"/>
      <c r="D1" s="231"/>
      <c r="E1" s="231"/>
      <c r="F1" s="231"/>
      <c r="G1" s="231"/>
      <c r="H1" s="231"/>
    </row>
    <row r="2" spans="1:8" ht="19.5" customHeight="1">
      <c r="A2" s="730" t="s">
        <v>121</v>
      </c>
      <c r="B2" s="730"/>
      <c r="C2" s="730"/>
      <c r="D2" s="730"/>
      <c r="E2" s="730"/>
      <c r="F2" s="730"/>
      <c r="G2" s="730"/>
      <c r="H2" s="730"/>
    </row>
    <row r="3" spans="1:8" ht="9" customHeight="1">
      <c r="A3" s="636"/>
      <c r="B3" s="636"/>
      <c r="C3" s="636"/>
      <c r="D3" s="636"/>
      <c r="E3" s="636"/>
      <c r="F3" s="636"/>
      <c r="G3" s="636"/>
      <c r="H3" s="636"/>
    </row>
    <row r="4" spans="1:8" s="232" customFormat="1" ht="35.25" customHeight="1">
      <c r="A4" s="731" t="str">
        <f>NAX!A3</f>
        <v>ÐÐ ¶»Õ³ñùáõÝÇùÇ Ù³ñ½Ç Մաքենիս  Ñ³Ù³ÛÝùÇ 1-ին փողոցի 15 շենքի  2-րդ հարկի    վերանորոգման ³ßË³ï³ÝùÝ»ñÇ</v>
      </c>
      <c r="B4" s="635"/>
      <c r="C4" s="635"/>
      <c r="D4" s="635"/>
      <c r="E4" s="635"/>
      <c r="F4" s="635"/>
      <c r="G4" s="635"/>
      <c r="H4" s="635"/>
    </row>
    <row r="5" spans="1:8" s="232" customFormat="1" ht="19.5" customHeight="1">
      <c r="A5" s="735" t="s">
        <v>122</v>
      </c>
      <c r="B5" s="735"/>
      <c r="C5" s="735"/>
      <c r="D5" s="735"/>
      <c r="E5" s="735"/>
      <c r="F5" s="735"/>
      <c r="G5" s="735"/>
      <c r="H5" s="735"/>
    </row>
    <row r="6" spans="1:8" ht="19.5" customHeight="1">
      <c r="A6" s="233"/>
      <c r="B6" s="233"/>
      <c r="C6" s="233"/>
      <c r="D6" s="234"/>
      <c r="E6" s="234"/>
      <c r="F6" s="234"/>
      <c r="G6" s="234"/>
      <c r="H6" s="235"/>
    </row>
    <row r="7" spans="1:8" ht="14.25" customHeight="1">
      <c r="A7" s="236" t="s">
        <v>35</v>
      </c>
      <c r="B7" s="236" t="s">
        <v>71</v>
      </c>
      <c r="C7" s="236" t="s">
        <v>72</v>
      </c>
      <c r="D7" s="732" t="s">
        <v>73</v>
      </c>
      <c r="E7" s="733"/>
      <c r="F7" s="733"/>
      <c r="G7" s="734"/>
      <c r="H7" s="237" t="s">
        <v>74</v>
      </c>
    </row>
    <row r="8" spans="1:8" ht="14.25" customHeight="1">
      <c r="A8" s="238"/>
      <c r="B8" s="238" t="s">
        <v>75</v>
      </c>
      <c r="C8" s="238" t="s">
        <v>76</v>
      </c>
      <c r="D8" s="236" t="s">
        <v>77</v>
      </c>
      <c r="E8" s="236" t="s">
        <v>78</v>
      </c>
      <c r="F8" s="236" t="s">
        <v>79</v>
      </c>
      <c r="G8" s="236" t="s">
        <v>80</v>
      </c>
      <c r="H8" s="236" t="s">
        <v>81</v>
      </c>
    </row>
    <row r="9" spans="1:8" ht="14.25" customHeight="1">
      <c r="A9" s="239"/>
      <c r="B9" s="239"/>
      <c r="C9" s="239"/>
      <c r="D9" s="240" t="s">
        <v>82</v>
      </c>
      <c r="E9" s="240" t="s">
        <v>83</v>
      </c>
      <c r="F9" s="240" t="s">
        <v>84</v>
      </c>
      <c r="G9" s="240" t="s">
        <v>85</v>
      </c>
      <c r="H9" s="240"/>
    </row>
    <row r="10" spans="1:8" ht="13.5" customHeight="1">
      <c r="A10" s="237">
        <v>1</v>
      </c>
      <c r="B10" s="237">
        <v>2</v>
      </c>
      <c r="C10" s="237">
        <v>3</v>
      </c>
      <c r="D10" s="237">
        <v>4</v>
      </c>
      <c r="E10" s="237">
        <v>5</v>
      </c>
      <c r="F10" s="237">
        <v>6</v>
      </c>
      <c r="G10" s="237">
        <v>7</v>
      </c>
      <c r="H10" s="237">
        <v>8</v>
      </c>
    </row>
    <row r="11" spans="1:8" s="232" customFormat="1" ht="28.5" customHeight="1">
      <c r="A11" s="241">
        <v>1</v>
      </c>
      <c r="B11" s="242" t="s">
        <v>119</v>
      </c>
      <c r="C11" s="243" t="s">
        <v>15</v>
      </c>
      <c r="D11" s="244">
        <f>NAX!P34</f>
        <v>3948.4622198700044</v>
      </c>
      <c r="E11" s="244"/>
      <c r="F11" s="244"/>
      <c r="G11" s="244"/>
      <c r="H11" s="244">
        <f t="shared" ref="H11:H13" si="0">SUM(D11:G11)</f>
        <v>3948.4622198700044</v>
      </c>
    </row>
    <row r="12" spans="1:8" s="232" customFormat="1" ht="28.5" customHeight="1">
      <c r="A12" s="241">
        <v>2</v>
      </c>
      <c r="B12" s="403" t="s">
        <v>120</v>
      </c>
      <c r="C12" s="245" t="s">
        <v>214</v>
      </c>
      <c r="D12" s="259">
        <f>Jur!H27</f>
        <v>203.53597983896924</v>
      </c>
      <c r="E12" s="244"/>
      <c r="F12" s="244"/>
      <c r="G12" s="244"/>
      <c r="H12" s="259">
        <f t="shared" ref="H12" si="1">SUM(D12:G12)</f>
        <v>203.53597983896924</v>
      </c>
    </row>
    <row r="13" spans="1:8" s="232" customFormat="1" ht="28.5" customHeight="1">
      <c r="A13" s="241">
        <v>3</v>
      </c>
      <c r="B13" s="403" t="s">
        <v>160</v>
      </c>
      <c r="C13" s="245" t="s">
        <v>299</v>
      </c>
      <c r="D13" s="259">
        <f>'Koyuxi 2-1'!P21</f>
        <v>152.32301542073947</v>
      </c>
      <c r="E13" s="244"/>
      <c r="F13" s="244"/>
      <c r="G13" s="244"/>
      <c r="H13" s="259">
        <f t="shared" si="0"/>
        <v>152.32301542073947</v>
      </c>
    </row>
    <row r="14" spans="1:8" s="232" customFormat="1" ht="28.5" customHeight="1">
      <c r="A14" s="241">
        <v>4</v>
      </c>
      <c r="B14" s="403" t="s">
        <v>303</v>
      </c>
      <c r="C14" s="245" t="s">
        <v>300</v>
      </c>
      <c r="D14" s="259">
        <f>'artaqin koyuxi'!P44</f>
        <v>749.53473385829216</v>
      </c>
      <c r="E14" s="244"/>
      <c r="F14" s="244"/>
      <c r="G14" s="244"/>
      <c r="H14" s="259">
        <f>D14</f>
        <v>749.53473385829216</v>
      </c>
    </row>
    <row r="15" spans="1:8" s="232" customFormat="1" ht="28.5" customHeight="1">
      <c r="A15" s="243"/>
      <c r="B15" s="242"/>
      <c r="C15" s="246" t="s">
        <v>64</v>
      </c>
      <c r="D15" s="247">
        <f>SUM(D11:D14)</f>
        <v>5053.8559489880054</v>
      </c>
      <c r="E15" s="247">
        <f>SUM(E11:E13)</f>
        <v>0</v>
      </c>
      <c r="F15" s="247">
        <f>SUM(F11:F13)</f>
        <v>0</v>
      </c>
      <c r="G15" s="247">
        <f>SUM(G11:G13)</f>
        <v>0</v>
      </c>
      <c r="H15" s="260">
        <f>SUM(H11:H14)</f>
        <v>5053.8559489880054</v>
      </c>
    </row>
    <row r="16" spans="1:8" ht="21.75" customHeight="1">
      <c r="A16" s="230"/>
      <c r="B16" s="229"/>
      <c r="C16" s="229"/>
      <c r="D16" s="248"/>
      <c r="E16" s="248"/>
      <c r="F16" s="248"/>
      <c r="G16" s="248"/>
      <c r="H16" s="249"/>
    </row>
    <row r="17" spans="1:8" ht="39.75" customHeight="1">
      <c r="A17" s="230"/>
      <c r="B17" s="229"/>
      <c r="C17" s="229"/>
      <c r="D17" s="248"/>
      <c r="E17" s="248"/>
      <c r="F17" s="248"/>
      <c r="G17" s="248"/>
      <c r="H17" s="249"/>
    </row>
    <row r="18" spans="1:8" ht="21.75" customHeight="1">
      <c r="A18" s="728" t="s">
        <v>226</v>
      </c>
      <c r="B18" s="729"/>
      <c r="C18" s="729"/>
      <c r="D18" s="729"/>
      <c r="E18" s="729"/>
      <c r="F18" s="729"/>
      <c r="G18" s="729"/>
      <c r="H18" s="729"/>
    </row>
  </sheetData>
  <mergeCells count="6">
    <mergeCell ref="A18:H18"/>
    <mergeCell ref="A2:H2"/>
    <mergeCell ref="A3:H3"/>
    <mergeCell ref="A4:H4"/>
    <mergeCell ref="D7:G7"/>
    <mergeCell ref="A5:H5"/>
  </mergeCells>
  <phoneticPr fontId="6" type="noConversion"/>
  <pageMargins left="0.48" right="0.25" top="0.34" bottom="0.48" header="0.25" footer="0.3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B39"/>
  <sheetViews>
    <sheetView view="pageBreakPreview" topLeftCell="A13" zoomScaleNormal="100" zoomScaleSheetLayoutView="100" workbookViewId="0">
      <selection activeCell="A21" sqref="A21"/>
    </sheetView>
  </sheetViews>
  <sheetFormatPr defaultRowHeight="12.75"/>
  <cols>
    <col min="1" max="1" width="118.7109375" style="408" customWidth="1"/>
    <col min="2" max="2" width="90" style="408" customWidth="1"/>
    <col min="3" max="16384" width="9.140625" style="408"/>
  </cols>
  <sheetData>
    <row r="1" spans="1:1" ht="19.5">
      <c r="A1" s="421"/>
    </row>
    <row r="2" spans="1:1" ht="44.25" customHeight="1">
      <c r="A2" s="422" t="str">
        <f>NAX!A3</f>
        <v>ÐÐ ¶»Õ³ñùáõÝÇùÇ Ù³ñ½Ç Մաքենիս  Ñ³Ù³ÛÝùÇ 1-ին փողոցի 15 շենքի  2-րդ հարկի    վերանորոգման ³ßË³ï³ÝùÝ»ñÇ</v>
      </c>
    </row>
    <row r="3" spans="1:1" ht="15">
      <c r="A3" s="423"/>
    </row>
    <row r="4" spans="1:1" ht="15">
      <c r="A4" s="424"/>
    </row>
    <row r="5" spans="1:1" ht="15">
      <c r="A5" s="425"/>
    </row>
    <row r="6" spans="1:1" ht="22.5">
      <c r="A6" s="426" t="s">
        <v>218</v>
      </c>
    </row>
    <row r="7" spans="1:1" ht="15">
      <c r="A7" s="427"/>
    </row>
    <row r="8" spans="1:1" ht="15">
      <c r="A8" s="427"/>
    </row>
    <row r="9" spans="1:1" ht="15">
      <c r="A9" s="427"/>
    </row>
    <row r="10" spans="1:1" ht="15">
      <c r="A10" s="428"/>
    </row>
    <row r="11" spans="1:1" ht="15">
      <c r="A11" s="429"/>
    </row>
    <row r="12" spans="1:1" ht="15">
      <c r="A12" s="429"/>
    </row>
    <row r="13" spans="1:1" ht="15">
      <c r="A13" s="429"/>
    </row>
    <row r="14" spans="1:1" ht="15">
      <c r="A14" s="427"/>
    </row>
    <row r="15" spans="1:1" ht="15">
      <c r="A15" s="427"/>
    </row>
    <row r="16" spans="1:1" ht="15">
      <c r="A16" s="427"/>
    </row>
    <row r="17" spans="1:2" ht="15">
      <c r="A17" s="427" t="s">
        <v>219</v>
      </c>
    </row>
    <row r="18" spans="1:2" ht="15">
      <c r="A18" s="430" t="s">
        <v>307</v>
      </c>
    </row>
    <row r="19" spans="1:2" ht="15">
      <c r="A19" s="427"/>
    </row>
    <row r="20" spans="1:2" ht="15">
      <c r="A20" s="427"/>
    </row>
    <row r="21" spans="1:2" ht="15">
      <c r="A21" s="427" t="s">
        <v>228</v>
      </c>
    </row>
    <row r="22" spans="1:2" ht="15">
      <c r="A22" s="427"/>
    </row>
    <row r="23" spans="1:2" ht="15">
      <c r="A23" s="427"/>
    </row>
    <row r="24" spans="1:2" ht="15">
      <c r="A24" s="427"/>
    </row>
    <row r="25" spans="1:2" ht="18">
      <c r="A25" s="427"/>
      <c r="B25" s="409"/>
    </row>
    <row r="26" spans="1:2" ht="90" customHeight="1">
      <c r="A26" s="427"/>
    </row>
    <row r="27" spans="1:2" ht="15">
      <c r="A27" s="427"/>
    </row>
    <row r="28" spans="1:2" ht="15">
      <c r="A28" s="427"/>
    </row>
    <row r="29" spans="1:2" ht="15">
      <c r="A29" s="427"/>
    </row>
    <row r="30" spans="1:2" ht="15">
      <c r="A30" s="427"/>
    </row>
    <row r="31" spans="1:2" ht="15">
      <c r="A31" s="427"/>
    </row>
    <row r="32" spans="1:2" ht="15">
      <c r="A32" s="425" t="s">
        <v>308</v>
      </c>
    </row>
    <row r="33" spans="1:1" ht="15">
      <c r="A33" s="425"/>
    </row>
    <row r="34" spans="1:1" ht="15">
      <c r="A34" s="425"/>
    </row>
    <row r="35" spans="1:1" ht="15">
      <c r="A35" s="425"/>
    </row>
    <row r="36" spans="1:1" ht="15">
      <c r="A36" s="425" t="s">
        <v>248</v>
      </c>
    </row>
    <row r="37" spans="1:1">
      <c r="A37" s="431"/>
    </row>
    <row r="38" spans="1:1">
      <c r="A38" s="431"/>
    </row>
    <row r="39" spans="1:1" ht="13.5" thickBot="1">
      <c r="A39" s="432"/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0"/>
  </sheetPr>
  <dimension ref="A2:Y68"/>
  <sheetViews>
    <sheetView tabSelected="1" view="pageBreakPreview" topLeftCell="A46" zoomScale="130" zoomScaleNormal="90" zoomScaleSheetLayoutView="130" workbookViewId="0">
      <selection activeCell="A64" sqref="A64:B65"/>
    </sheetView>
  </sheetViews>
  <sheetFormatPr defaultRowHeight="12.75"/>
  <cols>
    <col min="1" max="1" width="4.28515625" style="146" customWidth="1"/>
    <col min="2" max="2" width="49" style="146" customWidth="1"/>
    <col min="3" max="3" width="6.140625" style="146" customWidth="1"/>
    <col min="4" max="5" width="6.85546875" style="324" customWidth="1"/>
    <col min="6" max="6" width="9.85546875" style="226" customWidth="1"/>
    <col min="7" max="7" width="9.140625" style="522"/>
    <col min="8" max="15" width="9.140625" style="258"/>
    <col min="16" max="16384" width="9.140625" style="146"/>
  </cols>
  <sheetData>
    <row r="2" spans="1:15" ht="20.25" customHeight="1">
      <c r="A2" s="736" t="s">
        <v>319</v>
      </c>
      <c r="B2" s="736"/>
      <c r="C2" s="736"/>
      <c r="D2" s="736"/>
      <c r="E2" s="736"/>
      <c r="F2" s="736"/>
    </row>
    <row r="3" spans="1:15" ht="33" customHeight="1">
      <c r="A3" s="737" t="s">
        <v>327</v>
      </c>
      <c r="B3" s="737"/>
      <c r="C3" s="737"/>
      <c r="D3" s="737"/>
      <c r="E3" s="737"/>
      <c r="F3" s="737"/>
    </row>
    <row r="4" spans="1:15" s="153" customFormat="1" ht="13.5" customHeight="1">
      <c r="A4" s="531"/>
      <c r="B4" s="531"/>
      <c r="C4" s="531"/>
      <c r="D4" s="532"/>
      <c r="E4" s="532"/>
      <c r="F4" s="531"/>
      <c r="G4" s="525"/>
      <c r="H4" s="400"/>
      <c r="I4" s="400"/>
      <c r="J4" s="400"/>
      <c r="K4" s="400"/>
      <c r="L4" s="400"/>
      <c r="M4" s="400"/>
      <c r="N4" s="400"/>
      <c r="O4" s="400"/>
    </row>
    <row r="5" spans="1:15" ht="21.75" customHeight="1">
      <c r="A5" s="742" t="s">
        <v>35</v>
      </c>
      <c r="B5" s="744" t="s">
        <v>37</v>
      </c>
      <c r="C5" s="744" t="s">
        <v>38</v>
      </c>
      <c r="D5" s="746" t="s">
        <v>39</v>
      </c>
      <c r="E5" s="738" t="s">
        <v>44</v>
      </c>
      <c r="F5" s="739"/>
      <c r="G5" s="740" t="s">
        <v>320</v>
      </c>
    </row>
    <row r="6" spans="1:15" ht="26.25" customHeight="1">
      <c r="A6" s="743"/>
      <c r="B6" s="745"/>
      <c r="C6" s="745"/>
      <c r="D6" s="747"/>
      <c r="E6" s="533" t="s">
        <v>51</v>
      </c>
      <c r="F6" s="533" t="s">
        <v>49</v>
      </c>
      <c r="G6" s="741"/>
    </row>
    <row r="7" spans="1:15" ht="13.5" customHeight="1">
      <c r="A7" s="534">
        <v>1</v>
      </c>
      <c r="B7" s="534">
        <v>2</v>
      </c>
      <c r="C7" s="534">
        <v>3</v>
      </c>
      <c r="D7" s="535">
        <v>4</v>
      </c>
      <c r="E7" s="535">
        <v>5</v>
      </c>
      <c r="F7" s="536">
        <v>6</v>
      </c>
      <c r="G7" s="530">
        <v>7</v>
      </c>
    </row>
    <row r="8" spans="1:15" s="258" customFormat="1" ht="12" customHeight="1">
      <c r="A8" s="535"/>
      <c r="B8" s="537" t="s">
        <v>63</v>
      </c>
      <c r="C8" s="535"/>
      <c r="D8" s="538"/>
      <c r="E8" s="538"/>
      <c r="F8" s="539"/>
      <c r="G8" s="526"/>
    </row>
    <row r="9" spans="1:15" s="117" customFormat="1" ht="17.25" customHeight="1">
      <c r="A9" s="540">
        <v>21</v>
      </c>
      <c r="B9" s="541" t="s">
        <v>221</v>
      </c>
      <c r="C9" s="542" t="s">
        <v>125</v>
      </c>
      <c r="D9" s="543">
        <v>13.72</v>
      </c>
      <c r="E9" s="544"/>
      <c r="F9" s="545"/>
      <c r="G9" s="527"/>
      <c r="H9" s="323"/>
      <c r="I9" s="323"/>
      <c r="J9" s="323"/>
      <c r="K9" s="323"/>
      <c r="L9" s="323"/>
      <c r="M9" s="323"/>
      <c r="N9" s="323"/>
      <c r="O9" s="323"/>
    </row>
    <row r="10" spans="1:15" ht="21" customHeight="1">
      <c r="A10" s="540">
        <v>22</v>
      </c>
      <c r="B10" s="546" t="s">
        <v>227</v>
      </c>
      <c r="C10" s="540" t="s">
        <v>321</v>
      </c>
      <c r="D10" s="547">
        <v>214.52</v>
      </c>
      <c r="E10" s="548"/>
      <c r="F10" s="545"/>
      <c r="G10" s="527"/>
      <c r="H10" s="402"/>
    </row>
    <row r="11" spans="1:15" ht="21" customHeight="1">
      <c r="A11" s="549">
        <v>25</v>
      </c>
      <c r="B11" s="550" t="s">
        <v>314</v>
      </c>
      <c r="C11" s="540" t="s">
        <v>322</v>
      </c>
      <c r="D11" s="551">
        <v>200.82</v>
      </c>
      <c r="E11" s="544"/>
      <c r="F11" s="545"/>
      <c r="G11" s="527"/>
      <c r="H11" s="402"/>
    </row>
    <row r="12" spans="1:15" ht="24.75" customHeight="1">
      <c r="A12" s="552">
        <v>28</v>
      </c>
      <c r="B12" s="550" t="s">
        <v>315</v>
      </c>
      <c r="C12" s="534" t="s">
        <v>323</v>
      </c>
      <c r="D12" s="553">
        <v>1.06</v>
      </c>
      <c r="E12" s="548"/>
      <c r="F12" s="545"/>
      <c r="G12" s="748" t="s">
        <v>328</v>
      </c>
    </row>
    <row r="13" spans="1:15" ht="18" customHeight="1">
      <c r="A13" s="554"/>
      <c r="B13" s="555" t="s">
        <v>133</v>
      </c>
      <c r="C13" s="554"/>
      <c r="D13" s="544"/>
      <c r="E13" s="544"/>
      <c r="F13" s="545"/>
      <c r="G13" s="527"/>
    </row>
    <row r="14" spans="1:15" s="164" customFormat="1" ht="17.25" customHeight="1">
      <c r="A14" s="556">
        <v>31</v>
      </c>
      <c r="B14" s="557" t="s">
        <v>231</v>
      </c>
      <c r="C14" s="558" t="s">
        <v>324</v>
      </c>
      <c r="D14" s="543">
        <v>1.1040000000000001</v>
      </c>
      <c r="E14" s="544"/>
      <c r="F14" s="545"/>
      <c r="G14" s="527"/>
      <c r="H14" s="401"/>
      <c r="I14" s="401"/>
      <c r="J14" s="401"/>
      <c r="K14" s="401"/>
      <c r="L14" s="401"/>
      <c r="M14" s="401"/>
      <c r="N14" s="401"/>
      <c r="O14" s="401"/>
    </row>
    <row r="15" spans="1:15" ht="17.25" customHeight="1">
      <c r="A15" s="552">
        <v>33</v>
      </c>
      <c r="B15" s="559" t="s">
        <v>235</v>
      </c>
      <c r="C15" s="540" t="s">
        <v>321</v>
      </c>
      <c r="D15" s="543">
        <v>13.72</v>
      </c>
      <c r="E15" s="544"/>
      <c r="F15" s="545"/>
      <c r="G15" s="527"/>
    </row>
    <row r="16" spans="1:15" ht="25.5" customHeight="1">
      <c r="A16" s="560">
        <v>35</v>
      </c>
      <c r="B16" s="561" t="s">
        <v>316</v>
      </c>
      <c r="C16" s="562" t="s">
        <v>325</v>
      </c>
      <c r="D16" s="553">
        <v>0.55200000000000005</v>
      </c>
      <c r="E16" s="548"/>
      <c r="F16" s="545"/>
      <c r="G16" s="527"/>
    </row>
    <row r="17" spans="1:25" ht="17.25" customHeight="1">
      <c r="A17" s="563">
        <v>38</v>
      </c>
      <c r="B17" s="564" t="s">
        <v>166</v>
      </c>
      <c r="C17" s="565" t="s">
        <v>324</v>
      </c>
      <c r="D17" s="566">
        <v>0.55200000000000005</v>
      </c>
      <c r="E17" s="544"/>
      <c r="F17" s="545"/>
      <c r="G17" s="527"/>
    </row>
    <row r="18" spans="1:25" ht="17.25" customHeight="1">
      <c r="A18" s="549">
        <v>42</v>
      </c>
      <c r="B18" s="550" t="s">
        <v>128</v>
      </c>
      <c r="C18" s="540" t="s">
        <v>324</v>
      </c>
      <c r="D18" s="544">
        <v>0.13719999999999999</v>
      </c>
      <c r="E18" s="544"/>
      <c r="F18" s="545"/>
      <c r="G18" s="527"/>
    </row>
    <row r="19" spans="1:25" ht="17.25" customHeight="1">
      <c r="A19" s="549"/>
      <c r="B19" s="567" t="s">
        <v>317</v>
      </c>
      <c r="C19" s="540"/>
      <c r="D19" s="544"/>
      <c r="E19" s="544"/>
      <c r="F19" s="568"/>
      <c r="G19" s="528"/>
    </row>
    <row r="20" spans="1:25" ht="18" customHeight="1">
      <c r="A20" s="554"/>
      <c r="B20" s="569" t="s">
        <v>200</v>
      </c>
      <c r="C20" s="554"/>
      <c r="D20" s="570"/>
      <c r="E20" s="544"/>
      <c r="F20" s="545"/>
      <c r="G20" s="748">
        <v>4.03</v>
      </c>
    </row>
    <row r="21" spans="1:25" s="258" customFormat="1" ht="20.25" customHeight="1">
      <c r="A21" s="571"/>
      <c r="B21" s="572" t="s">
        <v>183</v>
      </c>
      <c r="C21" s="369"/>
      <c r="D21" s="573"/>
      <c r="E21" s="544"/>
      <c r="F21" s="545"/>
      <c r="G21" s="529"/>
      <c r="P21" s="146"/>
      <c r="Q21" s="146"/>
      <c r="R21" s="146"/>
      <c r="S21" s="146"/>
      <c r="T21" s="146"/>
      <c r="U21" s="146"/>
      <c r="V21" s="146"/>
      <c r="W21" s="146"/>
      <c r="X21" s="146"/>
      <c r="Y21" s="146"/>
    </row>
    <row r="22" spans="1:25" s="258" customFormat="1" ht="21">
      <c r="A22" s="563">
        <v>7</v>
      </c>
      <c r="B22" s="574" t="s">
        <v>239</v>
      </c>
      <c r="C22" s="565" t="s">
        <v>55</v>
      </c>
      <c r="D22" s="544">
        <v>30</v>
      </c>
      <c r="E22" s="544"/>
      <c r="F22" s="545"/>
      <c r="G22" s="527"/>
      <c r="P22" s="146"/>
      <c r="Q22" s="146"/>
      <c r="R22" s="146"/>
      <c r="S22" s="146"/>
      <c r="T22" s="146"/>
      <c r="U22" s="146"/>
      <c r="V22" s="146"/>
      <c r="W22" s="146"/>
      <c r="X22" s="146"/>
      <c r="Y22" s="146"/>
    </row>
    <row r="23" spans="1:25" s="258" customFormat="1" ht="18" customHeight="1">
      <c r="A23" s="575" t="s">
        <v>173</v>
      </c>
      <c r="B23" s="576" t="s">
        <v>238</v>
      </c>
      <c r="C23" s="573" t="s">
        <v>202</v>
      </c>
      <c r="D23" s="573">
        <v>2</v>
      </c>
      <c r="E23" s="544"/>
      <c r="F23" s="545"/>
      <c r="G23" s="527"/>
      <c r="P23" s="146"/>
      <c r="Q23" s="146"/>
      <c r="R23" s="146"/>
      <c r="S23" s="146"/>
      <c r="T23" s="146"/>
      <c r="U23" s="146"/>
      <c r="V23" s="146"/>
      <c r="W23" s="146"/>
      <c r="X23" s="146"/>
      <c r="Y23" s="146"/>
    </row>
    <row r="24" spans="1:25" s="258" customFormat="1" ht="18" customHeight="1">
      <c r="A24" s="575" t="s">
        <v>174</v>
      </c>
      <c r="B24" s="576" t="s">
        <v>204</v>
      </c>
      <c r="C24" s="573" t="s">
        <v>57</v>
      </c>
      <c r="D24" s="573">
        <v>2</v>
      </c>
      <c r="E24" s="544"/>
      <c r="F24" s="545"/>
      <c r="G24" s="527"/>
      <c r="P24" s="146"/>
      <c r="Q24" s="146"/>
      <c r="R24" s="146"/>
      <c r="S24" s="146"/>
      <c r="T24" s="146"/>
      <c r="U24" s="146"/>
      <c r="V24" s="146"/>
      <c r="W24" s="146"/>
      <c r="X24" s="146"/>
      <c r="Y24" s="146"/>
    </row>
    <row r="25" spans="1:25" s="258" customFormat="1" ht="18" customHeight="1">
      <c r="A25" s="575" t="s">
        <v>175</v>
      </c>
      <c r="B25" s="576" t="s">
        <v>237</v>
      </c>
      <c r="C25" s="573" t="s">
        <v>202</v>
      </c>
      <c r="D25" s="573">
        <v>4</v>
      </c>
      <c r="E25" s="544"/>
      <c r="F25" s="545"/>
      <c r="G25" s="527"/>
      <c r="P25" s="146"/>
      <c r="Q25" s="146"/>
      <c r="R25" s="146"/>
      <c r="S25" s="146"/>
      <c r="T25" s="146"/>
      <c r="U25" s="146"/>
      <c r="V25" s="146"/>
      <c r="W25" s="146"/>
      <c r="X25" s="146"/>
      <c r="Y25" s="146"/>
    </row>
    <row r="26" spans="1:25" s="258" customFormat="1" ht="18" customHeight="1">
      <c r="A26" s="577">
        <v>11</v>
      </c>
      <c r="B26" s="574" t="s">
        <v>185</v>
      </c>
      <c r="C26" s="578" t="s">
        <v>57</v>
      </c>
      <c r="D26" s="573">
        <v>2</v>
      </c>
      <c r="E26" s="544"/>
      <c r="F26" s="545"/>
      <c r="G26" s="527"/>
      <c r="P26" s="146"/>
      <c r="Q26" s="146"/>
      <c r="R26" s="146"/>
      <c r="S26" s="146"/>
      <c r="T26" s="146"/>
      <c r="U26" s="146"/>
      <c r="V26" s="146"/>
      <c r="W26" s="146"/>
      <c r="X26" s="146"/>
      <c r="Y26" s="146"/>
    </row>
    <row r="27" spans="1:25" s="258" customFormat="1" ht="18" customHeight="1">
      <c r="A27" s="579"/>
      <c r="B27" s="574" t="s">
        <v>210</v>
      </c>
      <c r="C27" s="578" t="s">
        <v>57</v>
      </c>
      <c r="D27" s="573">
        <v>4</v>
      </c>
      <c r="E27" s="544"/>
      <c r="F27" s="545"/>
      <c r="G27" s="527"/>
      <c r="P27" s="146"/>
      <c r="Q27" s="146"/>
      <c r="R27" s="146"/>
      <c r="S27" s="146"/>
      <c r="T27" s="146"/>
      <c r="U27" s="146"/>
      <c r="V27" s="146"/>
      <c r="W27" s="146"/>
      <c r="X27" s="146"/>
      <c r="Y27" s="146"/>
    </row>
    <row r="28" spans="1:25">
      <c r="A28" s="560">
        <v>12</v>
      </c>
      <c r="B28" s="574" t="s">
        <v>188</v>
      </c>
      <c r="C28" s="369" t="s">
        <v>189</v>
      </c>
      <c r="D28" s="573">
        <v>1</v>
      </c>
      <c r="E28" s="544"/>
      <c r="F28" s="545"/>
      <c r="G28" s="527"/>
    </row>
    <row r="29" spans="1:25" ht="16.5" customHeight="1">
      <c r="A29" s="580" t="s">
        <v>180</v>
      </c>
      <c r="B29" s="368" t="s">
        <v>192</v>
      </c>
      <c r="C29" s="565" t="s">
        <v>54</v>
      </c>
      <c r="D29" s="573">
        <v>0.3</v>
      </c>
      <c r="E29" s="544"/>
      <c r="F29" s="581"/>
      <c r="G29" s="527"/>
    </row>
    <row r="30" spans="1:25" s="523" customFormat="1" ht="16.5" customHeight="1">
      <c r="A30" s="582"/>
      <c r="B30" s="567" t="s">
        <v>317</v>
      </c>
      <c r="C30" s="583"/>
      <c r="D30" s="584"/>
      <c r="E30" s="585"/>
      <c r="F30" s="568"/>
      <c r="G30" s="528"/>
      <c r="H30" s="522"/>
      <c r="I30" s="522"/>
      <c r="J30" s="522"/>
      <c r="K30" s="522"/>
      <c r="L30" s="522"/>
      <c r="M30" s="522"/>
      <c r="N30" s="522"/>
      <c r="O30" s="522"/>
    </row>
    <row r="31" spans="1:25" ht="16.5" customHeight="1">
      <c r="A31" s="554"/>
      <c r="B31" s="586" t="s">
        <v>213</v>
      </c>
      <c r="C31" s="554"/>
      <c r="D31" s="570"/>
      <c r="E31" s="544"/>
      <c r="F31" s="581"/>
      <c r="G31" s="748" t="s">
        <v>329</v>
      </c>
    </row>
    <row r="32" spans="1:25" ht="16.5" customHeight="1">
      <c r="A32" s="587">
        <v>1</v>
      </c>
      <c r="B32" s="588" t="s">
        <v>105</v>
      </c>
      <c r="C32" s="589" t="s">
        <v>55</v>
      </c>
      <c r="D32" s="578">
        <v>12</v>
      </c>
      <c r="E32" s="544"/>
      <c r="F32" s="545"/>
      <c r="G32" s="529"/>
    </row>
    <row r="33" spans="1:15" ht="16.5" customHeight="1">
      <c r="A33" s="590">
        <v>2</v>
      </c>
      <c r="B33" s="591" t="s">
        <v>242</v>
      </c>
      <c r="C33" s="590" t="s">
        <v>55</v>
      </c>
      <c r="D33" s="578">
        <v>17</v>
      </c>
      <c r="E33" s="544"/>
      <c r="F33" s="545"/>
      <c r="G33" s="527"/>
    </row>
    <row r="34" spans="1:15" ht="16.5" customHeight="1">
      <c r="A34" s="563">
        <v>3</v>
      </c>
      <c r="B34" s="592" t="s">
        <v>106</v>
      </c>
      <c r="C34" s="590" t="s">
        <v>56</v>
      </c>
      <c r="D34" s="578">
        <v>8</v>
      </c>
      <c r="E34" s="544"/>
      <c r="F34" s="545"/>
      <c r="G34" s="527"/>
    </row>
    <row r="35" spans="1:15" ht="21">
      <c r="A35" s="593">
        <v>4</v>
      </c>
      <c r="B35" s="574" t="s">
        <v>239</v>
      </c>
      <c r="C35" s="593" t="s">
        <v>55</v>
      </c>
      <c r="D35" s="594">
        <v>14.7</v>
      </c>
      <c r="E35" s="544"/>
      <c r="F35" s="545"/>
      <c r="G35" s="527"/>
    </row>
    <row r="36" spans="1:15" s="523" customFormat="1" ht="17.25" customHeight="1">
      <c r="A36" s="595"/>
      <c r="B36" s="567" t="s">
        <v>317</v>
      </c>
      <c r="C36" s="583"/>
      <c r="D36" s="596"/>
      <c r="E36" s="585"/>
      <c r="F36" s="568"/>
      <c r="G36" s="528"/>
      <c r="H36" s="522"/>
      <c r="I36" s="522"/>
      <c r="J36" s="522"/>
      <c r="K36" s="522"/>
      <c r="L36" s="522"/>
      <c r="M36" s="522"/>
      <c r="N36" s="522"/>
      <c r="O36" s="522"/>
    </row>
    <row r="37" spans="1:15" ht="16.5" customHeight="1">
      <c r="A37" s="597"/>
      <c r="B37" s="598" t="s">
        <v>250</v>
      </c>
      <c r="C37" s="597"/>
      <c r="D37" s="570"/>
      <c r="E37" s="544"/>
      <c r="F37" s="545"/>
      <c r="G37" s="524"/>
    </row>
    <row r="38" spans="1:15" ht="16.5" customHeight="1">
      <c r="A38" s="562"/>
      <c r="B38" s="599" t="s">
        <v>251</v>
      </c>
      <c r="C38" s="600"/>
      <c r="D38" s="601"/>
      <c r="E38" s="544"/>
      <c r="F38" s="545"/>
      <c r="G38" s="524"/>
    </row>
    <row r="39" spans="1:15" ht="16.5" customHeight="1">
      <c r="A39" s="571">
        <v>1</v>
      </c>
      <c r="B39" s="602" t="s">
        <v>253</v>
      </c>
      <c r="C39" s="603" t="s">
        <v>194</v>
      </c>
      <c r="D39" s="594">
        <v>1.08</v>
      </c>
      <c r="E39" s="544"/>
      <c r="F39" s="545"/>
      <c r="G39" s="529"/>
    </row>
    <row r="40" spans="1:15" ht="16.5" customHeight="1">
      <c r="A40" s="563">
        <v>2</v>
      </c>
      <c r="B40" s="592" t="s">
        <v>255</v>
      </c>
      <c r="C40" s="590" t="s">
        <v>326</v>
      </c>
      <c r="D40" s="604">
        <v>9.7199999999999995E-3</v>
      </c>
      <c r="E40" s="544"/>
      <c r="F40" s="545"/>
      <c r="G40" s="527"/>
    </row>
    <row r="41" spans="1:15">
      <c r="A41" s="565">
        <v>3</v>
      </c>
      <c r="B41" s="574" t="s">
        <v>258</v>
      </c>
      <c r="C41" s="605" t="s">
        <v>14</v>
      </c>
      <c r="D41" s="578">
        <v>0.75</v>
      </c>
      <c r="E41" s="544"/>
      <c r="F41" s="545"/>
      <c r="G41" s="527"/>
    </row>
    <row r="42" spans="1:15">
      <c r="A42" s="606">
        <v>4</v>
      </c>
      <c r="B42" s="607" t="s">
        <v>261</v>
      </c>
      <c r="C42" s="608" t="s">
        <v>55</v>
      </c>
      <c r="D42" s="594">
        <v>15</v>
      </c>
      <c r="E42" s="544"/>
      <c r="F42" s="545"/>
      <c r="G42" s="527"/>
    </row>
    <row r="43" spans="1:15" ht="17.25" customHeight="1">
      <c r="A43" s="565">
        <v>5</v>
      </c>
      <c r="B43" s="574" t="s">
        <v>290</v>
      </c>
      <c r="C43" s="605" t="s">
        <v>14</v>
      </c>
      <c r="D43" s="594">
        <v>2.1</v>
      </c>
      <c r="E43" s="544"/>
      <c r="F43" s="581"/>
      <c r="G43" s="527"/>
    </row>
    <row r="44" spans="1:15" ht="15.75" customHeight="1">
      <c r="A44" s="593">
        <v>6</v>
      </c>
      <c r="B44" s="602" t="s">
        <v>263</v>
      </c>
      <c r="C44" s="593" t="s">
        <v>326</v>
      </c>
      <c r="D44" s="604">
        <v>7.6499999999999997E-3</v>
      </c>
      <c r="E44" s="544"/>
      <c r="F44" s="545"/>
      <c r="G44" s="527"/>
    </row>
    <row r="45" spans="1:15">
      <c r="A45" s="563">
        <v>7</v>
      </c>
      <c r="B45" s="592" t="s">
        <v>313</v>
      </c>
      <c r="C45" s="590" t="s">
        <v>326</v>
      </c>
      <c r="D45" s="609">
        <v>3.15E-3</v>
      </c>
      <c r="E45" s="544"/>
      <c r="F45" s="545"/>
      <c r="G45" s="527"/>
    </row>
    <row r="46" spans="1:15" ht="18.75" customHeight="1">
      <c r="A46" s="565">
        <v>8</v>
      </c>
      <c r="B46" s="564" t="s">
        <v>280</v>
      </c>
      <c r="C46" s="593" t="s">
        <v>52</v>
      </c>
      <c r="D46" s="610">
        <v>5</v>
      </c>
      <c r="E46" s="544"/>
      <c r="F46" s="545"/>
      <c r="G46" s="527"/>
    </row>
    <row r="47" spans="1:15" ht="18.75" customHeight="1">
      <c r="A47" s="565"/>
      <c r="B47" s="611" t="s">
        <v>271</v>
      </c>
      <c r="C47" s="593"/>
      <c r="D47" s="594"/>
      <c r="E47" s="544"/>
      <c r="F47" s="545"/>
      <c r="G47" s="527"/>
    </row>
    <row r="48" spans="1:15" ht="18.75" customHeight="1">
      <c r="A48" s="565">
        <v>1</v>
      </c>
      <c r="B48" s="564" t="s">
        <v>255</v>
      </c>
      <c r="C48" s="593" t="s">
        <v>326</v>
      </c>
      <c r="D48" s="604">
        <v>1.0999999999999999E-2</v>
      </c>
      <c r="E48" s="544"/>
      <c r="F48" s="545"/>
      <c r="G48" s="527"/>
    </row>
    <row r="49" spans="1:15" ht="18.75" customHeight="1">
      <c r="A49" s="565">
        <v>2</v>
      </c>
      <c r="B49" s="564" t="s">
        <v>273</v>
      </c>
      <c r="C49" s="593" t="s">
        <v>326</v>
      </c>
      <c r="D49" s="604">
        <v>0.02</v>
      </c>
      <c r="E49" s="544"/>
      <c r="F49" s="545"/>
      <c r="G49" s="527"/>
    </row>
    <row r="50" spans="1:15" ht="18.75" customHeight="1">
      <c r="A50" s="565">
        <v>3</v>
      </c>
      <c r="B50" s="564" t="s">
        <v>253</v>
      </c>
      <c r="C50" s="603" t="s">
        <v>194</v>
      </c>
      <c r="D50" s="594">
        <v>1.0900000000000001</v>
      </c>
      <c r="E50" s="544"/>
      <c r="F50" s="545"/>
      <c r="G50" s="527"/>
    </row>
    <row r="51" spans="1:15" ht="18.75" customHeight="1">
      <c r="A51" s="565">
        <v>4</v>
      </c>
      <c r="B51" s="564" t="s">
        <v>274</v>
      </c>
      <c r="C51" s="593" t="s">
        <v>326</v>
      </c>
      <c r="D51" s="612">
        <v>1.7100000000000001E-2</v>
      </c>
      <c r="E51" s="544"/>
      <c r="F51" s="545"/>
      <c r="G51" s="527"/>
    </row>
    <row r="52" spans="1:15" ht="18.75" customHeight="1">
      <c r="A52" s="565">
        <v>5</v>
      </c>
      <c r="B52" s="564" t="s">
        <v>276</v>
      </c>
      <c r="C52" s="593" t="s">
        <v>194</v>
      </c>
      <c r="D52" s="610">
        <v>1.9</v>
      </c>
      <c r="E52" s="544"/>
      <c r="F52" s="545"/>
      <c r="G52" s="527"/>
    </row>
    <row r="53" spans="1:15" ht="18.75" customHeight="1">
      <c r="A53" s="565">
        <v>6</v>
      </c>
      <c r="B53" s="613" t="s">
        <v>278</v>
      </c>
      <c r="C53" s="593" t="s">
        <v>325</v>
      </c>
      <c r="D53" s="578">
        <v>0.05</v>
      </c>
      <c r="E53" s="544"/>
      <c r="F53" s="545"/>
      <c r="G53" s="527"/>
    </row>
    <row r="54" spans="1:15" ht="25.5" customHeight="1">
      <c r="A54" s="565">
        <v>7</v>
      </c>
      <c r="B54" s="592" t="s">
        <v>313</v>
      </c>
      <c r="C54" s="590" t="s">
        <v>326</v>
      </c>
      <c r="D54" s="604">
        <v>1.2999999999999999E-2</v>
      </c>
      <c r="E54" s="544"/>
      <c r="F54" s="545"/>
      <c r="G54" s="527"/>
    </row>
    <row r="55" spans="1:15" ht="18.75" customHeight="1">
      <c r="A55" s="565">
        <v>9</v>
      </c>
      <c r="B55" s="564" t="s">
        <v>280</v>
      </c>
      <c r="C55" s="593" t="s">
        <v>52</v>
      </c>
      <c r="D55" s="610">
        <v>21.5</v>
      </c>
      <c r="E55" s="544"/>
      <c r="F55" s="545"/>
      <c r="G55" s="527"/>
    </row>
    <row r="56" spans="1:15" ht="18.75" customHeight="1">
      <c r="A56" s="565">
        <v>10</v>
      </c>
      <c r="B56" s="602" t="s">
        <v>304</v>
      </c>
      <c r="C56" s="593" t="s">
        <v>55</v>
      </c>
      <c r="D56" s="594">
        <v>3</v>
      </c>
      <c r="E56" s="544"/>
      <c r="F56" s="545"/>
      <c r="G56" s="527"/>
    </row>
    <row r="57" spans="1:15" ht="18.75" customHeight="1">
      <c r="A57" s="565">
        <v>11</v>
      </c>
      <c r="B57" s="564" t="s">
        <v>282</v>
      </c>
      <c r="C57" s="614" t="s">
        <v>194</v>
      </c>
      <c r="D57" s="610">
        <v>0.9</v>
      </c>
      <c r="E57" s="544"/>
      <c r="F57" s="545"/>
      <c r="G57" s="527"/>
    </row>
    <row r="58" spans="1:15" ht="18.75" customHeight="1">
      <c r="A58" s="565">
        <v>12</v>
      </c>
      <c r="B58" s="564" t="s">
        <v>285</v>
      </c>
      <c r="C58" s="593" t="s">
        <v>194</v>
      </c>
      <c r="D58" s="594">
        <v>1.25</v>
      </c>
      <c r="E58" s="544"/>
      <c r="F58" s="581"/>
      <c r="G58" s="527"/>
    </row>
    <row r="59" spans="1:15" ht="18.75" customHeight="1">
      <c r="A59" s="565">
        <v>15</v>
      </c>
      <c r="B59" s="564" t="s">
        <v>311</v>
      </c>
      <c r="C59" s="593" t="s">
        <v>52</v>
      </c>
      <c r="D59" s="615">
        <v>5.28E-3</v>
      </c>
      <c r="E59" s="544"/>
      <c r="F59" s="545"/>
      <c r="G59" s="527"/>
    </row>
    <row r="60" spans="1:15" ht="18.75" customHeight="1">
      <c r="A60" s="565">
        <v>16</v>
      </c>
      <c r="B60" s="564" t="s">
        <v>312</v>
      </c>
      <c r="C60" s="593" t="s">
        <v>52</v>
      </c>
      <c r="D60" s="612">
        <v>0.13980000000000001</v>
      </c>
      <c r="E60" s="544"/>
      <c r="F60" s="545"/>
      <c r="G60" s="527"/>
    </row>
    <row r="61" spans="1:15" ht="21">
      <c r="A61" s="565">
        <v>17</v>
      </c>
      <c r="B61" s="602" t="s">
        <v>295</v>
      </c>
      <c r="C61" s="593" t="s">
        <v>194</v>
      </c>
      <c r="D61" s="578">
        <v>1.17</v>
      </c>
      <c r="E61" s="544"/>
      <c r="F61" s="545"/>
      <c r="G61" s="527"/>
    </row>
    <row r="62" spans="1:15" ht="19.5" customHeight="1">
      <c r="A62" s="565">
        <v>18</v>
      </c>
      <c r="B62" s="574" t="s">
        <v>291</v>
      </c>
      <c r="C62" s="571" t="s">
        <v>57</v>
      </c>
      <c r="D62" s="578">
        <v>4</v>
      </c>
      <c r="E62" s="544"/>
      <c r="F62" s="545"/>
      <c r="G62" s="527"/>
    </row>
    <row r="63" spans="1:15">
      <c r="A63" s="565">
        <v>19</v>
      </c>
      <c r="B63" s="574" t="s">
        <v>292</v>
      </c>
      <c r="C63" s="571" t="s">
        <v>57</v>
      </c>
      <c r="D63" s="578">
        <v>1</v>
      </c>
      <c r="E63" s="544"/>
      <c r="F63" s="581"/>
      <c r="G63" s="528"/>
    </row>
    <row r="64" spans="1:15" s="523" customFormat="1" ht="17.25" customHeight="1" thickBot="1">
      <c r="A64" s="616"/>
      <c r="B64" s="617" t="s">
        <v>317</v>
      </c>
      <c r="C64" s="618"/>
      <c r="D64" s="619"/>
      <c r="E64" s="620"/>
      <c r="F64" s="621"/>
      <c r="G64" s="749">
        <v>14.83</v>
      </c>
      <c r="H64" s="522"/>
      <c r="I64" s="522"/>
      <c r="J64" s="522"/>
      <c r="K64" s="522"/>
      <c r="L64" s="522"/>
      <c r="M64" s="522"/>
      <c r="N64" s="522"/>
      <c r="O64" s="522"/>
    </row>
    <row r="65" spans="1:15" s="523" customFormat="1" ht="17.25" customHeight="1" thickBot="1">
      <c r="A65" s="616"/>
      <c r="B65" s="618" t="s">
        <v>318</v>
      </c>
      <c r="C65" s="622"/>
      <c r="D65" s="619"/>
      <c r="E65" s="620"/>
      <c r="F65" s="750">
        <v>6473.27</v>
      </c>
      <c r="G65" s="749">
        <v>100</v>
      </c>
      <c r="H65" s="522"/>
      <c r="I65" s="522"/>
      <c r="J65" s="522"/>
      <c r="K65" s="522"/>
      <c r="L65" s="522"/>
      <c r="M65" s="522"/>
      <c r="N65" s="522"/>
      <c r="O65" s="522"/>
    </row>
    <row r="66" spans="1:15" ht="17.25" customHeight="1">
      <c r="A66" s="597"/>
      <c r="B66" s="597"/>
      <c r="C66" s="597"/>
      <c r="D66" s="623"/>
      <c r="E66" s="623"/>
      <c r="F66" s="624"/>
    </row>
    <row r="67" spans="1:15" ht="17.25" customHeight="1">
      <c r="A67" s="597"/>
      <c r="B67" s="597"/>
      <c r="C67" s="597"/>
      <c r="D67" s="623"/>
      <c r="E67" s="623"/>
      <c r="F67" s="624"/>
    </row>
    <row r="68" spans="1:15">
      <c r="A68" s="597"/>
      <c r="B68" s="597"/>
      <c r="C68" s="597"/>
      <c r="D68" s="623"/>
      <c r="E68" s="623"/>
      <c r="F68" s="624"/>
    </row>
  </sheetData>
  <mergeCells count="8">
    <mergeCell ref="A2:F2"/>
    <mergeCell ref="A3:F3"/>
    <mergeCell ref="E5:F5"/>
    <mergeCell ref="G5:G6"/>
    <mergeCell ref="A5:A6"/>
    <mergeCell ref="B5:B6"/>
    <mergeCell ref="C5:C6"/>
    <mergeCell ref="D5:D6"/>
  </mergeCells>
  <pageMargins left="0.60416666666666663" right="0" top="0.39370078740157483" bottom="0.39370078740157483" header="0.19685039370078741" footer="0.19685039370078741"/>
  <pageSetup paperSize="9" orientation="portrait" r:id="rId1"/>
  <headerFooter alignWithMargins="0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Bac</vt:lpstr>
      <vt:lpstr>NAX</vt:lpstr>
      <vt:lpstr>Jur</vt:lpstr>
      <vt:lpstr>Koyuxi 2-1</vt:lpstr>
      <vt:lpstr>artaqin koyuxi</vt:lpstr>
      <vt:lpstr>Ampop</vt:lpstr>
      <vt:lpstr>Havaq 1</vt:lpstr>
      <vt:lpstr>kazm</vt:lpstr>
      <vt:lpstr>Ծավալ</vt:lpstr>
      <vt:lpstr>'artaqin koyuxi'!Print_Area</vt:lpstr>
      <vt:lpstr>Bac!Print_Area</vt:lpstr>
      <vt:lpstr>Jur!Print_Area</vt:lpstr>
      <vt:lpstr>NAX!Print_Area</vt:lpstr>
      <vt:lpstr>Ծավալ!Print_Area</vt:lpstr>
      <vt:lpstr>NAX!Print_Titles</vt:lpstr>
      <vt:lpstr>Ծավալ!Print_Titles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MSI</cp:lastModifiedBy>
  <cp:lastPrinted>2020-02-26T17:28:39Z</cp:lastPrinted>
  <dcterms:created xsi:type="dcterms:W3CDTF">2008-11-24T05:53:38Z</dcterms:created>
  <dcterms:modified xsi:type="dcterms:W3CDTF">2020-05-15T11:02:08Z</dcterms:modified>
</cp:coreProperties>
</file>